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PPMS measurements" sheetId="2" r:id="rId1"/>
  </sheets>
  <calcPr calcId="145621"/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4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4" i="2"/>
  <c r="I96" i="2"/>
  <c r="I112" i="2"/>
  <c r="I128" i="2"/>
  <c r="I144" i="2"/>
  <c r="I8" i="2"/>
  <c r="I12" i="2"/>
  <c r="I16" i="2"/>
  <c r="I20" i="2"/>
  <c r="I24" i="2"/>
  <c r="I28" i="2"/>
  <c r="I32" i="2"/>
  <c r="I36" i="2"/>
  <c r="I40" i="2"/>
  <c r="I44" i="2"/>
  <c r="I48" i="2"/>
  <c r="I52" i="2"/>
  <c r="I56" i="2"/>
  <c r="I60" i="2"/>
  <c r="I64" i="2"/>
  <c r="I68" i="2"/>
  <c r="I72" i="2"/>
  <c r="I76" i="2"/>
  <c r="I80" i="2"/>
  <c r="I84" i="2"/>
  <c r="I88" i="2"/>
  <c r="I92" i="2"/>
  <c r="I100" i="2"/>
  <c r="I104" i="2"/>
  <c r="I108" i="2"/>
  <c r="I116" i="2"/>
  <c r="I120" i="2"/>
  <c r="I124" i="2"/>
  <c r="I132" i="2"/>
  <c r="I136" i="2"/>
  <c r="I140" i="2"/>
  <c r="I148" i="2"/>
  <c r="I152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4" i="2"/>
  <c r="R4" i="2"/>
  <c r="N4" i="2"/>
  <c r="I5" i="2"/>
  <c r="I6" i="2"/>
  <c r="I7" i="2"/>
  <c r="I9" i="2"/>
  <c r="I10" i="2"/>
  <c r="I11" i="2"/>
  <c r="I13" i="2"/>
  <c r="I14" i="2"/>
  <c r="I15" i="2"/>
  <c r="I17" i="2"/>
  <c r="I18" i="2"/>
  <c r="I19" i="2"/>
  <c r="I21" i="2"/>
  <c r="I22" i="2"/>
  <c r="I23" i="2"/>
  <c r="I25" i="2"/>
  <c r="I26" i="2"/>
  <c r="I27" i="2"/>
  <c r="I29" i="2"/>
  <c r="I30" i="2"/>
  <c r="I31" i="2"/>
  <c r="I33" i="2"/>
  <c r="I34" i="2"/>
  <c r="I35" i="2"/>
  <c r="I37" i="2"/>
  <c r="I38" i="2"/>
  <c r="I39" i="2"/>
  <c r="I41" i="2"/>
  <c r="I42" i="2"/>
  <c r="I43" i="2"/>
  <c r="I45" i="2"/>
  <c r="I46" i="2"/>
  <c r="I47" i="2"/>
  <c r="I49" i="2"/>
  <c r="I50" i="2"/>
  <c r="I51" i="2"/>
  <c r="I53" i="2"/>
  <c r="I54" i="2"/>
  <c r="I55" i="2"/>
  <c r="I57" i="2"/>
  <c r="I58" i="2"/>
  <c r="I59" i="2"/>
  <c r="I61" i="2"/>
  <c r="I62" i="2"/>
  <c r="I63" i="2"/>
  <c r="I65" i="2"/>
  <c r="I66" i="2"/>
  <c r="I67" i="2"/>
  <c r="I69" i="2"/>
  <c r="I70" i="2"/>
  <c r="I71" i="2"/>
  <c r="I73" i="2"/>
  <c r="I74" i="2"/>
  <c r="I75" i="2"/>
  <c r="I77" i="2"/>
  <c r="I78" i="2"/>
  <c r="I79" i="2"/>
  <c r="I81" i="2"/>
  <c r="I82" i="2"/>
  <c r="I83" i="2"/>
  <c r="I85" i="2"/>
  <c r="I86" i="2"/>
  <c r="I87" i="2"/>
  <c r="I89" i="2"/>
  <c r="I90" i="2"/>
  <c r="I91" i="2"/>
  <c r="I93" i="2"/>
  <c r="I94" i="2"/>
  <c r="I95" i="2"/>
  <c r="I97" i="2"/>
  <c r="I98" i="2"/>
  <c r="I99" i="2"/>
  <c r="I101" i="2"/>
  <c r="I102" i="2"/>
  <c r="I103" i="2"/>
  <c r="I105" i="2"/>
  <c r="I106" i="2"/>
  <c r="I107" i="2"/>
  <c r="I109" i="2"/>
  <c r="I110" i="2"/>
  <c r="I111" i="2"/>
  <c r="I113" i="2"/>
  <c r="I114" i="2"/>
  <c r="I115" i="2"/>
  <c r="I117" i="2"/>
  <c r="I118" i="2"/>
  <c r="I119" i="2"/>
  <c r="I121" i="2"/>
  <c r="I122" i="2"/>
  <c r="I123" i="2"/>
  <c r="I125" i="2"/>
  <c r="I126" i="2"/>
  <c r="I127" i="2"/>
  <c r="I129" i="2"/>
  <c r="I130" i="2"/>
  <c r="I131" i="2"/>
  <c r="I133" i="2"/>
  <c r="I134" i="2"/>
  <c r="I135" i="2"/>
  <c r="I137" i="2"/>
  <c r="I138" i="2"/>
  <c r="I139" i="2"/>
  <c r="I141" i="2"/>
  <c r="I142" i="2"/>
  <c r="I143" i="2"/>
  <c r="I145" i="2"/>
  <c r="I146" i="2"/>
  <c r="I147" i="2"/>
  <c r="I149" i="2"/>
  <c r="I150" i="2"/>
  <c r="I151" i="2"/>
  <c r="I153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O153" i="2"/>
  <c r="O152" i="2"/>
  <c r="O151" i="2"/>
  <c r="O150" i="2"/>
  <c r="O149" i="2"/>
  <c r="AW5" i="2"/>
  <c r="AW6" i="2"/>
  <c r="AW7" i="2"/>
  <c r="AW8" i="2"/>
  <c r="AW9" i="2"/>
  <c r="AW4" i="2"/>
  <c r="AK4" i="2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AL8" i="2" l="1"/>
  <c r="AL12" i="2"/>
  <c r="AL16" i="2"/>
  <c r="AL20" i="2"/>
  <c r="AL24" i="2"/>
  <c r="AL28" i="2"/>
  <c r="AL32" i="2"/>
  <c r="AL36" i="2"/>
  <c r="AL40" i="2"/>
  <c r="AL44" i="2"/>
  <c r="AL48" i="2"/>
  <c r="AL52" i="2"/>
  <c r="AL56" i="2"/>
  <c r="AL60" i="2"/>
  <c r="AL64" i="2"/>
  <c r="AL68" i="2"/>
  <c r="AL72" i="2"/>
  <c r="AL76" i="2"/>
  <c r="AL80" i="2"/>
  <c r="AL84" i="2"/>
  <c r="AL88" i="2"/>
  <c r="AL92" i="2"/>
  <c r="AL96" i="2"/>
  <c r="AL100" i="2"/>
  <c r="AL104" i="2"/>
  <c r="AL108" i="2"/>
  <c r="AL112" i="2"/>
  <c r="AL116" i="2"/>
  <c r="AL120" i="2"/>
  <c r="AL124" i="2"/>
  <c r="AL128" i="2"/>
  <c r="AL132" i="2"/>
  <c r="AL136" i="2"/>
  <c r="AL140" i="2"/>
  <c r="AL144" i="2"/>
  <c r="AL148" i="2"/>
  <c r="AL152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3" i="2"/>
  <c r="AK94" i="2"/>
  <c r="AK95" i="2"/>
  <c r="AK96" i="2"/>
  <c r="AK97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8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1" i="2"/>
  <c r="AK152" i="2"/>
  <c r="AK153" i="2"/>
  <c r="AL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4" i="2"/>
  <c r="AH7" i="2"/>
  <c r="AH11" i="2"/>
  <c r="AH15" i="2"/>
  <c r="AH19" i="2"/>
  <c r="AH23" i="2"/>
  <c r="AH27" i="2"/>
  <c r="AH45" i="2"/>
  <c r="AH49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F44" i="2"/>
  <c r="AG44" i="2" s="1"/>
  <c r="AF45" i="2"/>
  <c r="AG45" i="2" s="1"/>
  <c r="AF46" i="2"/>
  <c r="AG46" i="2" s="1"/>
  <c r="AF47" i="2"/>
  <c r="AG47" i="2" s="1"/>
  <c r="AF48" i="2"/>
  <c r="AG48" i="2" s="1"/>
  <c r="AF49" i="2"/>
  <c r="AG49" i="2" s="1"/>
  <c r="AF50" i="2"/>
  <c r="AG50" i="2" s="1"/>
  <c r="AF51" i="2"/>
  <c r="AG51" i="2" s="1"/>
  <c r="AG4" i="2"/>
  <c r="AH4" i="2" l="1"/>
  <c r="AH48" i="2"/>
  <c r="AH44" i="2"/>
  <c r="AH26" i="2"/>
  <c r="AH22" i="2"/>
  <c r="AH18" i="2"/>
  <c r="AH14" i="2"/>
  <c r="AH10" i="2"/>
  <c r="AH6" i="2"/>
  <c r="AL151" i="2"/>
  <c r="AL147" i="2"/>
  <c r="AL143" i="2"/>
  <c r="AL139" i="2"/>
  <c r="AL135" i="2"/>
  <c r="AL131" i="2"/>
  <c r="AL127" i="2"/>
  <c r="AL123" i="2"/>
  <c r="AL119" i="2"/>
  <c r="AL115" i="2"/>
  <c r="AL111" i="2"/>
  <c r="AL107" i="2"/>
  <c r="AL103" i="2"/>
  <c r="AL99" i="2"/>
  <c r="AL95" i="2"/>
  <c r="AL91" i="2"/>
  <c r="AL87" i="2"/>
  <c r="AL83" i="2"/>
  <c r="AL79" i="2"/>
  <c r="AL75" i="2"/>
  <c r="AL71" i="2"/>
  <c r="AL67" i="2"/>
  <c r="AL63" i="2"/>
  <c r="AL59" i="2"/>
  <c r="AL55" i="2"/>
  <c r="AL51" i="2"/>
  <c r="AL47" i="2"/>
  <c r="AL43" i="2"/>
  <c r="AL39" i="2"/>
  <c r="AL35" i="2"/>
  <c r="AL31" i="2"/>
  <c r="AL27" i="2"/>
  <c r="AL23" i="2"/>
  <c r="AL19" i="2"/>
  <c r="AL15" i="2"/>
  <c r="AL11" i="2"/>
  <c r="AL7" i="2"/>
  <c r="AH51" i="2"/>
  <c r="AH47" i="2"/>
  <c r="AH29" i="2"/>
  <c r="AH25" i="2"/>
  <c r="AH21" i="2"/>
  <c r="AH17" i="2"/>
  <c r="AH13" i="2"/>
  <c r="AH9" i="2"/>
  <c r="AH5" i="2"/>
  <c r="AL150" i="2"/>
  <c r="AL146" i="2"/>
  <c r="AL142" i="2"/>
  <c r="AL138" i="2"/>
  <c r="AL134" i="2"/>
  <c r="AL130" i="2"/>
  <c r="AL126" i="2"/>
  <c r="AL122" i="2"/>
  <c r="AL118" i="2"/>
  <c r="AL114" i="2"/>
  <c r="AL110" i="2"/>
  <c r="AL106" i="2"/>
  <c r="AL102" i="2"/>
  <c r="AL98" i="2"/>
  <c r="AL94" i="2"/>
  <c r="AL90" i="2"/>
  <c r="AL86" i="2"/>
  <c r="AL82" i="2"/>
  <c r="AL78" i="2"/>
  <c r="AL74" i="2"/>
  <c r="AL70" i="2"/>
  <c r="AL66" i="2"/>
  <c r="AL62" i="2"/>
  <c r="AL58" i="2"/>
  <c r="AL54" i="2"/>
  <c r="AL50" i="2"/>
  <c r="AL46" i="2"/>
  <c r="AL42" i="2"/>
  <c r="AL38" i="2"/>
  <c r="AL34" i="2"/>
  <c r="AL30" i="2"/>
  <c r="AL26" i="2"/>
  <c r="AL22" i="2"/>
  <c r="AL18" i="2"/>
  <c r="AL14" i="2"/>
  <c r="AL10" i="2"/>
  <c r="AL6" i="2"/>
  <c r="AH50" i="2"/>
  <c r="AH46" i="2"/>
  <c r="AH28" i="2"/>
  <c r="AH24" i="2"/>
  <c r="AH20" i="2"/>
  <c r="AH16" i="2"/>
  <c r="AH12" i="2"/>
  <c r="AH8" i="2"/>
  <c r="AL153" i="2"/>
  <c r="AL149" i="2"/>
  <c r="AL145" i="2"/>
  <c r="AL141" i="2"/>
  <c r="AL137" i="2"/>
  <c r="AL133" i="2"/>
  <c r="AL129" i="2"/>
  <c r="AL125" i="2"/>
  <c r="AL121" i="2"/>
  <c r="AL117" i="2"/>
  <c r="AL113" i="2"/>
  <c r="AL109" i="2"/>
  <c r="AL105" i="2"/>
  <c r="AL101" i="2"/>
  <c r="AL97" i="2"/>
  <c r="AL93" i="2"/>
  <c r="AL89" i="2"/>
  <c r="AL85" i="2"/>
  <c r="AL81" i="2"/>
  <c r="AL77" i="2"/>
  <c r="AL73" i="2"/>
  <c r="AL69" i="2"/>
  <c r="AL65" i="2"/>
  <c r="AL61" i="2"/>
  <c r="AL57" i="2"/>
  <c r="AL53" i="2"/>
  <c r="AL49" i="2"/>
  <c r="AL45" i="2"/>
  <c r="AL41" i="2"/>
  <c r="AL37" i="2"/>
  <c r="AL33" i="2"/>
  <c r="AL29" i="2"/>
  <c r="AL25" i="2"/>
  <c r="AL21" i="2"/>
  <c r="AL17" i="2"/>
  <c r="AL13" i="2"/>
  <c r="AL9" i="2"/>
  <c r="AL5" i="2"/>
  <c r="Y8" i="2"/>
  <c r="Y12" i="2"/>
  <c r="Y16" i="2"/>
  <c r="Y20" i="2"/>
  <c r="Y24" i="2"/>
  <c r="Y28" i="2"/>
  <c r="Y32" i="2"/>
  <c r="Y36" i="2"/>
  <c r="X5" i="2"/>
  <c r="Y5" i="2" s="1"/>
  <c r="X6" i="2"/>
  <c r="Y6" i="2" s="1"/>
  <c r="X7" i="2"/>
  <c r="Y7" i="2" s="1"/>
  <c r="X8" i="2"/>
  <c r="X9" i="2"/>
  <c r="Y9" i="2" s="1"/>
  <c r="X10" i="2"/>
  <c r="Y10" i="2" s="1"/>
  <c r="X11" i="2"/>
  <c r="Y11" i="2" s="1"/>
  <c r="X12" i="2"/>
  <c r="X13" i="2"/>
  <c r="Y13" i="2" s="1"/>
  <c r="X14" i="2"/>
  <c r="Y14" i="2" s="1"/>
  <c r="X15" i="2"/>
  <c r="Y15" i="2" s="1"/>
  <c r="X16" i="2"/>
  <c r="X17" i="2"/>
  <c r="Y17" i="2" s="1"/>
  <c r="X18" i="2"/>
  <c r="Y18" i="2" s="1"/>
  <c r="X19" i="2"/>
  <c r="Y19" i="2" s="1"/>
  <c r="X20" i="2"/>
  <c r="X21" i="2"/>
  <c r="Y21" i="2" s="1"/>
  <c r="X22" i="2"/>
  <c r="Y22" i="2" s="1"/>
  <c r="X23" i="2"/>
  <c r="Y23" i="2" s="1"/>
  <c r="X24" i="2"/>
  <c r="X25" i="2"/>
  <c r="Y25" i="2" s="1"/>
  <c r="X26" i="2"/>
  <c r="Y26" i="2" s="1"/>
  <c r="X27" i="2"/>
  <c r="Y27" i="2" s="1"/>
  <c r="X28" i="2"/>
  <c r="X29" i="2"/>
  <c r="Y29" i="2" s="1"/>
  <c r="X30" i="2"/>
  <c r="Y30" i="2" s="1"/>
  <c r="X31" i="2"/>
  <c r="Y31" i="2" s="1"/>
  <c r="X32" i="2"/>
  <c r="X33" i="2"/>
  <c r="Y33" i="2" s="1"/>
  <c r="X34" i="2"/>
  <c r="Y34" i="2" s="1"/>
  <c r="X35" i="2"/>
  <c r="Y35" i="2" s="1"/>
  <c r="X36" i="2"/>
  <c r="X37" i="2"/>
  <c r="Y37" i="2" s="1"/>
  <c r="X4" i="2"/>
  <c r="Y4" i="2" s="1"/>
  <c r="AB6" i="2"/>
  <c r="AB8" i="2"/>
  <c r="AB10" i="2"/>
  <c r="AB12" i="2"/>
  <c r="AB14" i="2"/>
  <c r="AB16" i="2"/>
  <c r="AB18" i="2"/>
  <c r="AB20" i="2"/>
  <c r="AB22" i="2"/>
  <c r="AB24" i="2"/>
  <c r="AB26" i="2"/>
  <c r="AB28" i="2"/>
  <c r="AB30" i="2"/>
  <c r="AA5" i="2"/>
  <c r="AB5" i="2" s="1"/>
  <c r="AA6" i="2"/>
  <c r="AA7" i="2"/>
  <c r="AB7" i="2" s="1"/>
  <c r="AA8" i="2"/>
  <c r="AA9" i="2"/>
  <c r="AB9" i="2" s="1"/>
  <c r="AA10" i="2"/>
  <c r="AA11" i="2"/>
  <c r="AB11" i="2" s="1"/>
  <c r="AA12" i="2"/>
  <c r="AA13" i="2"/>
  <c r="AB13" i="2" s="1"/>
  <c r="AA14" i="2"/>
  <c r="AA15" i="2"/>
  <c r="AB15" i="2" s="1"/>
  <c r="AA16" i="2"/>
  <c r="AA17" i="2"/>
  <c r="AB17" i="2" s="1"/>
  <c r="AA18" i="2"/>
  <c r="AA19" i="2"/>
  <c r="AB19" i="2" s="1"/>
  <c r="AA20" i="2"/>
  <c r="AA21" i="2"/>
  <c r="AB21" i="2" s="1"/>
  <c r="AA22" i="2"/>
  <c r="AA23" i="2"/>
  <c r="AB23" i="2" s="1"/>
  <c r="AA24" i="2"/>
  <c r="AA25" i="2"/>
  <c r="AB25" i="2" s="1"/>
  <c r="AA26" i="2"/>
  <c r="AA27" i="2"/>
  <c r="AB27" i="2" s="1"/>
  <c r="AA28" i="2"/>
  <c r="AA29" i="2"/>
  <c r="AB29" i="2" s="1"/>
  <c r="AA30" i="2"/>
  <c r="AA4" i="2"/>
  <c r="AB4" i="2" s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4" i="2"/>
  <c r="T7" i="2" l="1"/>
  <c r="T11" i="2"/>
  <c r="T15" i="2"/>
  <c r="T19" i="2"/>
  <c r="T23" i="2"/>
  <c r="T27" i="2"/>
  <c r="T31" i="2"/>
  <c r="T35" i="2"/>
  <c r="T39" i="2"/>
  <c r="T43" i="2"/>
  <c r="T47" i="2"/>
  <c r="T51" i="2"/>
  <c r="T55" i="2"/>
  <c r="T59" i="2"/>
  <c r="T63" i="2"/>
  <c r="T67" i="2"/>
  <c r="T71" i="2"/>
  <c r="T75" i="2"/>
  <c r="P6" i="2"/>
  <c r="P10" i="2"/>
  <c r="P14" i="2"/>
  <c r="P18" i="2"/>
  <c r="P22" i="2"/>
  <c r="P26" i="2"/>
  <c r="P30" i="2"/>
  <c r="P34" i="2"/>
  <c r="P38" i="2"/>
  <c r="P42" i="2"/>
  <c r="P46" i="2"/>
  <c r="P50" i="2"/>
  <c r="P54" i="2"/>
  <c r="P58" i="2"/>
  <c r="P62" i="2"/>
  <c r="P66" i="2"/>
  <c r="P70" i="2"/>
  <c r="P74" i="2"/>
  <c r="P78" i="2"/>
  <c r="P82" i="2"/>
  <c r="P86" i="2"/>
  <c r="P90" i="2"/>
  <c r="P94" i="2"/>
  <c r="P98" i="2"/>
  <c r="P102" i="2"/>
  <c r="P106" i="2"/>
  <c r="P110" i="2"/>
  <c r="P114" i="2"/>
  <c r="P118" i="2"/>
  <c r="P122" i="2"/>
  <c r="P126" i="2"/>
  <c r="P130" i="2"/>
  <c r="P134" i="2"/>
  <c r="P138" i="2"/>
  <c r="P142" i="2"/>
  <c r="P146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4" i="2"/>
  <c r="P147" i="2" l="1"/>
  <c r="P143" i="2"/>
  <c r="P139" i="2"/>
  <c r="P135" i="2"/>
  <c r="P131" i="2"/>
  <c r="P127" i="2"/>
  <c r="P123" i="2"/>
  <c r="P119" i="2"/>
  <c r="P115" i="2"/>
  <c r="P111" i="2"/>
  <c r="P107" i="2"/>
  <c r="P103" i="2"/>
  <c r="P99" i="2"/>
  <c r="P95" i="2"/>
  <c r="P91" i="2"/>
  <c r="P87" i="2"/>
  <c r="P83" i="2"/>
  <c r="P79" i="2"/>
  <c r="P75" i="2"/>
  <c r="P71" i="2"/>
  <c r="P67" i="2"/>
  <c r="P63" i="2"/>
  <c r="P59" i="2"/>
  <c r="P55" i="2"/>
  <c r="P51" i="2"/>
  <c r="P47" i="2"/>
  <c r="P43" i="2"/>
  <c r="P39" i="2"/>
  <c r="P35" i="2"/>
  <c r="P31" i="2"/>
  <c r="P27" i="2"/>
  <c r="P23" i="2"/>
  <c r="P19" i="2"/>
  <c r="P15" i="2"/>
  <c r="P11" i="2"/>
  <c r="P7" i="2"/>
  <c r="T76" i="2"/>
  <c r="T72" i="2"/>
  <c r="T68" i="2"/>
  <c r="T64" i="2"/>
  <c r="T60" i="2"/>
  <c r="T56" i="2"/>
  <c r="T52" i="2"/>
  <c r="T48" i="2"/>
  <c r="T44" i="2"/>
  <c r="T40" i="2"/>
  <c r="T36" i="2"/>
  <c r="T32" i="2"/>
  <c r="T28" i="2"/>
  <c r="T24" i="2"/>
  <c r="T20" i="2"/>
  <c r="T16" i="2"/>
  <c r="T12" i="2"/>
  <c r="T8" i="2"/>
  <c r="P4" i="2"/>
  <c r="P145" i="2"/>
  <c r="P141" i="2"/>
  <c r="P137" i="2"/>
  <c r="P133" i="2"/>
  <c r="P129" i="2"/>
  <c r="P125" i="2"/>
  <c r="P121" i="2"/>
  <c r="P117" i="2"/>
  <c r="P113" i="2"/>
  <c r="P109" i="2"/>
  <c r="P105" i="2"/>
  <c r="P101" i="2"/>
  <c r="P97" i="2"/>
  <c r="P93" i="2"/>
  <c r="P89" i="2"/>
  <c r="P85" i="2"/>
  <c r="P81" i="2"/>
  <c r="P77" i="2"/>
  <c r="P73" i="2"/>
  <c r="P69" i="2"/>
  <c r="P65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5" i="2"/>
  <c r="T74" i="2"/>
  <c r="T70" i="2"/>
  <c r="T66" i="2"/>
  <c r="T62" i="2"/>
  <c r="T58" i="2"/>
  <c r="T54" i="2"/>
  <c r="T50" i="2"/>
  <c r="T46" i="2"/>
  <c r="T42" i="2"/>
  <c r="T38" i="2"/>
  <c r="T34" i="2"/>
  <c r="T30" i="2"/>
  <c r="T26" i="2"/>
  <c r="T22" i="2"/>
  <c r="T18" i="2"/>
  <c r="T14" i="2"/>
  <c r="T10" i="2"/>
  <c r="T6" i="2"/>
  <c r="P148" i="2"/>
  <c r="P144" i="2"/>
  <c r="P140" i="2"/>
  <c r="P136" i="2"/>
  <c r="P132" i="2"/>
  <c r="P128" i="2"/>
  <c r="P124" i="2"/>
  <c r="P120" i="2"/>
  <c r="P116" i="2"/>
  <c r="P112" i="2"/>
  <c r="P108" i="2"/>
  <c r="P104" i="2"/>
  <c r="P100" i="2"/>
  <c r="P96" i="2"/>
  <c r="P92" i="2"/>
  <c r="P88" i="2"/>
  <c r="P84" i="2"/>
  <c r="P80" i="2"/>
  <c r="P76" i="2"/>
  <c r="P72" i="2"/>
  <c r="P68" i="2"/>
  <c r="P64" i="2"/>
  <c r="P60" i="2"/>
  <c r="P56" i="2"/>
  <c r="P52" i="2"/>
  <c r="P48" i="2"/>
  <c r="P44" i="2"/>
  <c r="P40" i="2"/>
  <c r="P36" i="2"/>
  <c r="P32" i="2"/>
  <c r="P28" i="2"/>
  <c r="P24" i="2"/>
  <c r="P20" i="2"/>
  <c r="P16" i="2"/>
  <c r="P12" i="2"/>
  <c r="P8" i="2"/>
  <c r="T4" i="2"/>
  <c r="T73" i="2"/>
  <c r="T69" i="2"/>
  <c r="T65" i="2"/>
  <c r="T61" i="2"/>
  <c r="T57" i="2"/>
  <c r="T53" i="2"/>
  <c r="T49" i="2"/>
  <c r="T45" i="2"/>
  <c r="T41" i="2"/>
  <c r="T37" i="2"/>
  <c r="T33" i="2"/>
  <c r="T29" i="2"/>
  <c r="T25" i="2"/>
  <c r="T21" i="2"/>
  <c r="T17" i="2"/>
  <c r="T13" i="2"/>
  <c r="T9" i="2"/>
  <c r="T5" i="2"/>
  <c r="F5" i="2"/>
  <c r="F9" i="2"/>
  <c r="F13" i="2"/>
  <c r="F17" i="2"/>
  <c r="F21" i="2"/>
  <c r="F25" i="2"/>
  <c r="F29" i="2"/>
  <c r="F33" i="2"/>
  <c r="F37" i="2"/>
  <c r="F41" i="2"/>
  <c r="F45" i="2"/>
  <c r="F49" i="2"/>
  <c r="F53" i="2"/>
  <c r="F57" i="2"/>
  <c r="F61" i="2"/>
  <c r="F65" i="2"/>
  <c r="F69" i="2"/>
  <c r="F73" i="2"/>
  <c r="F77" i="2"/>
  <c r="F80" i="2"/>
  <c r="F81" i="2"/>
  <c r="F85" i="2"/>
  <c r="F89" i="2"/>
  <c r="F93" i="2"/>
  <c r="F97" i="2"/>
  <c r="F101" i="2"/>
  <c r="F105" i="2"/>
  <c r="F109" i="2"/>
  <c r="F112" i="2"/>
  <c r="F113" i="2"/>
  <c r="F117" i="2"/>
  <c r="F121" i="2"/>
  <c r="F125" i="2"/>
  <c r="F128" i="2"/>
  <c r="F129" i="2"/>
  <c r="F133" i="2"/>
  <c r="F137" i="2"/>
  <c r="F141" i="2"/>
  <c r="F144" i="2"/>
  <c r="F145" i="2"/>
  <c r="F149" i="2"/>
  <c r="F153" i="2"/>
  <c r="F4" i="2"/>
  <c r="E4" i="2" s="1"/>
  <c r="J5" i="2"/>
  <c r="J6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F6" i="2"/>
  <c r="F7" i="2"/>
  <c r="F8" i="2"/>
  <c r="F10" i="2"/>
  <c r="F11" i="2"/>
  <c r="F12" i="2"/>
  <c r="F14" i="2"/>
  <c r="F15" i="2"/>
  <c r="F16" i="2"/>
  <c r="F18" i="2"/>
  <c r="F19" i="2"/>
  <c r="F20" i="2"/>
  <c r="F22" i="2"/>
  <c r="F23" i="2"/>
  <c r="F24" i="2"/>
  <c r="F26" i="2"/>
  <c r="F27" i="2"/>
  <c r="F28" i="2"/>
  <c r="F30" i="2"/>
  <c r="F31" i="2"/>
  <c r="F32" i="2"/>
  <c r="F34" i="2"/>
  <c r="F35" i="2"/>
  <c r="F36" i="2"/>
  <c r="F38" i="2"/>
  <c r="F39" i="2"/>
  <c r="F40" i="2"/>
  <c r="F42" i="2"/>
  <c r="F43" i="2"/>
  <c r="F44" i="2"/>
  <c r="F46" i="2"/>
  <c r="F47" i="2"/>
  <c r="F48" i="2"/>
  <c r="F50" i="2"/>
  <c r="F51" i="2"/>
  <c r="F52" i="2"/>
  <c r="F54" i="2"/>
  <c r="F55" i="2"/>
  <c r="F56" i="2"/>
  <c r="F58" i="2"/>
  <c r="F59" i="2"/>
  <c r="F60" i="2"/>
  <c r="F62" i="2"/>
  <c r="F63" i="2"/>
  <c r="F64" i="2"/>
  <c r="F66" i="2"/>
  <c r="F67" i="2"/>
  <c r="F68" i="2"/>
  <c r="F70" i="2"/>
  <c r="F71" i="2"/>
  <c r="F72" i="2"/>
  <c r="F74" i="2"/>
  <c r="F75" i="2"/>
  <c r="F76" i="2"/>
  <c r="F78" i="2"/>
  <c r="F79" i="2"/>
  <c r="F82" i="2"/>
  <c r="F83" i="2"/>
  <c r="F84" i="2"/>
  <c r="F86" i="2"/>
  <c r="F87" i="2"/>
  <c r="F88" i="2"/>
  <c r="F90" i="2"/>
  <c r="F91" i="2"/>
  <c r="F92" i="2"/>
  <c r="F94" i="2"/>
  <c r="F95" i="2"/>
  <c r="F96" i="2"/>
  <c r="F98" i="2"/>
  <c r="F99" i="2"/>
  <c r="F100" i="2"/>
  <c r="F102" i="2"/>
  <c r="F103" i="2"/>
  <c r="F104" i="2"/>
  <c r="F106" i="2"/>
  <c r="F107" i="2"/>
  <c r="F108" i="2"/>
  <c r="F110" i="2"/>
  <c r="F111" i="2"/>
  <c r="F114" i="2"/>
  <c r="F115" i="2"/>
  <c r="F116" i="2"/>
  <c r="F118" i="2"/>
  <c r="F119" i="2"/>
  <c r="F120" i="2"/>
  <c r="F122" i="2"/>
  <c r="F123" i="2"/>
  <c r="F124" i="2"/>
  <c r="F126" i="2"/>
  <c r="F127" i="2"/>
  <c r="F130" i="2"/>
  <c r="F131" i="2"/>
  <c r="F132" i="2"/>
  <c r="F134" i="2"/>
  <c r="F135" i="2"/>
  <c r="F136" i="2"/>
  <c r="F138" i="2"/>
  <c r="F139" i="2"/>
  <c r="F140" i="2"/>
  <c r="F142" i="2"/>
  <c r="F143" i="2"/>
  <c r="F146" i="2"/>
  <c r="F147" i="2"/>
  <c r="F148" i="2"/>
  <c r="F150" i="2"/>
  <c r="F151" i="2"/>
  <c r="F152" i="2"/>
  <c r="J7" i="2" l="1"/>
  <c r="J4" i="2"/>
  <c r="I4" i="2" s="1"/>
</calcChain>
</file>

<file path=xl/sharedStrings.xml><?xml version="1.0" encoding="utf-8"?>
<sst xmlns="http://schemas.openxmlformats.org/spreadsheetml/2006/main" count="51" uniqueCount="17">
  <si>
    <t>Conductivity</t>
  </si>
  <si>
    <t>Bridge 1 Resistance (Ohm)</t>
  </si>
  <si>
    <t>Resistivity</t>
  </si>
  <si>
    <t>Bridge 3 Resistance (Ohm)</t>
  </si>
  <si>
    <t>1/T</t>
  </si>
  <si>
    <t>T / K</t>
  </si>
  <si>
    <t>10% Sr doped</t>
  </si>
  <si>
    <t>7.5% Sr doped</t>
  </si>
  <si>
    <t>5%  Sr doped</t>
  </si>
  <si>
    <t>2.5% Sr doped</t>
  </si>
  <si>
    <t>1% Sr doped</t>
  </si>
  <si>
    <t>0% Sr doped</t>
  </si>
  <si>
    <t>Pt sputtered</t>
  </si>
  <si>
    <t>20% Sr doping</t>
  </si>
  <si>
    <t>Limits</t>
  </si>
  <si>
    <t>x</t>
  </si>
  <si>
    <t>ln Resistivity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</si>
</sst>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9" fontId="0" fillId="0" borderId="0" xfId="0" applyNumberFormat="1"/>
    <xf numFmtId="10" fontId="0" fillId="0" borderId="0" xfId="0" applyNumberFormat="1"/>
    <xf numFmtId="0" fontId="0" fillId="0" borderId="0" xfId="0"/>
    <xf numFmtId="0" fontId="0" fillId="0" borderId="10" xfId="0" applyBorder="1"/>
    <xf numFmtId="10" fontId="0" fillId="0" borderId="10" xfId="0" applyNumberFormat="1" applyBorder="1"/>
    <xf numFmtId="9" fontId="0" fillId="0" borderId="10" xfId="0" applyNumberForma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9" fontId="0" fillId="0" borderId="0" xfId="0" applyNumberFormat="1" applyBorder="1"/>
    <xf numFmtId="0" fontId="0" fillId="0" borderId="0" xfId="0"/>
    <xf numFmtId="9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NumberFormat="1" applyFill="1" applyBorder="1"/>
    <xf numFmtId="0" fontId="14" fillId="0" borderId="10" xfId="0" applyFont="1" applyBorder="1"/>
    <xf numFmtId="0" fontId="14" fillId="0" borderId="0" xfId="0" applyFont="1"/>
    <xf numFmtId="9" fontId="14" fillId="0" borderId="10" xfId="0" applyNumberFormat="1" applyFont="1" applyBorder="1"/>
    <xf numFmtId="9" fontId="14" fillId="0" borderId="0" xfId="0" applyNumberFormat="1" applyFont="1"/>
    <xf numFmtId="10" fontId="14" fillId="0" borderId="10" xfId="0" applyNumberFormat="1" applyFont="1" applyBorder="1"/>
    <xf numFmtId="10" fontId="14" fillId="0" borderId="0" xfId="0" applyNumberFormat="1" applyFont="1"/>
    <xf numFmtId="0" fontId="14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911124141397218"/>
          <c:y val="4.1339861302841854E-2"/>
          <c:w val="0.74852760093818049"/>
          <c:h val="0.86282682385875198"/>
        </c:manualLayout>
      </c:layout>
      <c:scatterChart>
        <c:scatterStyle val="lineMarker"/>
        <c:varyColors val="0"/>
        <c:ser>
          <c:idx val="6"/>
          <c:order val="0"/>
          <c:tx>
            <c:strRef>
              <c:f>'PPMS measurements'!$AE$2</c:f>
              <c:strCache>
                <c:ptCount val="1"/>
                <c:pt idx="0">
                  <c:v>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'PPMS measurements'!$AC$4:$AC$24</c:f>
              <c:numCache>
                <c:formatCode>General</c:formatCode>
                <c:ptCount val="21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</c:numCache>
            </c:numRef>
          </c:xVal>
          <c:yVal>
            <c:numRef>
              <c:f>'PPMS measurements'!$AH$4:$AH$24</c:f>
              <c:numCache>
                <c:formatCode>General</c:formatCode>
                <c:ptCount val="21"/>
                <c:pt idx="0">
                  <c:v>6.6716966437244091E-5</c:v>
                </c:pt>
                <c:pt idx="1">
                  <c:v>6.2509989898690369E-5</c:v>
                </c:pt>
                <c:pt idx="2">
                  <c:v>5.8229375669513558E-5</c:v>
                </c:pt>
                <c:pt idx="3">
                  <c:v>4.9574816275195044E-5</c:v>
                </c:pt>
                <c:pt idx="4">
                  <c:v>4.4924764101911185E-5</c:v>
                </c:pt>
                <c:pt idx="5">
                  <c:v>4.0399282197167351E-5</c:v>
                </c:pt>
                <c:pt idx="6">
                  <c:v>3.6210633401864609E-5</c:v>
                </c:pt>
                <c:pt idx="7">
                  <c:v>3.2332625307487256E-5</c:v>
                </c:pt>
                <c:pt idx="8">
                  <c:v>2.8675363012945881E-5</c:v>
                </c:pt>
                <c:pt idx="9">
                  <c:v>2.5535270459569493E-5</c:v>
                </c:pt>
                <c:pt idx="10">
                  <c:v>2.2712472524427771E-5</c:v>
                </c:pt>
                <c:pt idx="11">
                  <c:v>2.0193122717661294E-5</c:v>
                </c:pt>
                <c:pt idx="12">
                  <c:v>1.7937471056727717E-5</c:v>
                </c:pt>
                <c:pt idx="13">
                  <c:v>1.5998459660406971E-5</c:v>
                </c:pt>
                <c:pt idx="14">
                  <c:v>1.4297969717272407E-5</c:v>
                </c:pt>
                <c:pt idx="15">
                  <c:v>1.2868542686510721E-5</c:v>
                </c:pt>
                <c:pt idx="16">
                  <c:v>1.1666511566923073E-5</c:v>
                </c:pt>
                <c:pt idx="17">
                  <c:v>1.0636321626732352E-5</c:v>
                </c:pt>
                <c:pt idx="18">
                  <c:v>9.7796541075223231E-6</c:v>
                </c:pt>
                <c:pt idx="19">
                  <c:v>8.8973882174695761E-6</c:v>
                </c:pt>
                <c:pt idx="20">
                  <c:v>7.6090297139575428E-6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'PPMS measurements'!$Q$2</c:f>
              <c:strCache>
                <c:ptCount val="1"/>
                <c:pt idx="0">
                  <c:v>2.5%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measurements'!$K$4:$K$76</c:f>
              <c:numCache>
                <c:formatCode>General</c:formatCode>
                <c:ptCount val="73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</c:numCache>
            </c:numRef>
          </c:xVal>
          <c:yVal>
            <c:numRef>
              <c:f>'PPMS measurements'!$T$4:$T$76</c:f>
              <c:numCache>
                <c:formatCode>General</c:formatCode>
                <c:ptCount val="73"/>
                <c:pt idx="0">
                  <c:v>1.2236419191876674E-2</c:v>
                </c:pt>
                <c:pt idx="1">
                  <c:v>1.1963579590400187E-2</c:v>
                </c:pt>
                <c:pt idx="2">
                  <c:v>1.1711511240086932E-2</c:v>
                </c:pt>
                <c:pt idx="3">
                  <c:v>1.0930816869302735E-2</c:v>
                </c:pt>
                <c:pt idx="4">
                  <c:v>1.0555925368049923E-2</c:v>
                </c:pt>
                <c:pt idx="5">
                  <c:v>1.0141346793759968E-2</c:v>
                </c:pt>
                <c:pt idx="6">
                  <c:v>9.7091888233626147E-3</c:v>
                </c:pt>
                <c:pt idx="7">
                  <c:v>9.2917858968599373E-3</c:v>
                </c:pt>
                <c:pt idx="8">
                  <c:v>8.8804737622813438E-3</c:v>
                </c:pt>
                <c:pt idx="9">
                  <c:v>8.4717404990388503E-3</c:v>
                </c:pt>
                <c:pt idx="10">
                  <c:v>8.0779210760063887E-3</c:v>
                </c:pt>
                <c:pt idx="11">
                  <c:v>7.6926471479798154E-3</c:v>
                </c:pt>
                <c:pt idx="12">
                  <c:v>7.3241922528992399E-3</c:v>
                </c:pt>
                <c:pt idx="13">
                  <c:v>6.9708689010876193E-3</c:v>
                </c:pt>
                <c:pt idx="14">
                  <c:v>6.6192785734922053E-3</c:v>
                </c:pt>
                <c:pt idx="15">
                  <c:v>6.2875433752689934E-3</c:v>
                </c:pt>
                <c:pt idx="16">
                  <c:v>5.961270442899941E-3</c:v>
                </c:pt>
                <c:pt idx="17">
                  <c:v>5.6409027236616095E-3</c:v>
                </c:pt>
                <c:pt idx="18">
                  <c:v>5.3241496576663713E-3</c:v>
                </c:pt>
                <c:pt idx="19">
                  <c:v>5.0110473784904623E-3</c:v>
                </c:pt>
                <c:pt idx="20">
                  <c:v>4.6958352684445094E-3</c:v>
                </c:pt>
                <c:pt idx="21">
                  <c:v>4.3712632906820576E-3</c:v>
                </c:pt>
                <c:pt idx="22">
                  <c:v>4.0683141959762152E-3</c:v>
                </c:pt>
                <c:pt idx="23">
                  <c:v>3.7711855975918738E-3</c:v>
                </c:pt>
                <c:pt idx="24">
                  <c:v>3.486995857268109E-3</c:v>
                </c:pt>
                <c:pt idx="25">
                  <c:v>3.217418163149569E-3</c:v>
                </c:pt>
                <c:pt idx="26">
                  <c:v>2.9692402421453486E-3</c:v>
                </c:pt>
                <c:pt idx="27">
                  <c:v>2.8065756537342312E-3</c:v>
                </c:pt>
                <c:pt idx="28">
                  <c:v>2.6511189691057389E-3</c:v>
                </c:pt>
                <c:pt idx="29">
                  <c:v>2.5065085091293651E-3</c:v>
                </c:pt>
                <c:pt idx="30">
                  <c:v>2.3719183758081092E-3</c:v>
                </c:pt>
                <c:pt idx="31">
                  <c:v>2.2486963859177618E-3</c:v>
                </c:pt>
                <c:pt idx="32">
                  <c:v>2.1297922678113475E-3</c:v>
                </c:pt>
                <c:pt idx="33">
                  <c:v>2.0127499275936229E-3</c:v>
                </c:pt>
                <c:pt idx="34">
                  <c:v>1.8944822805470121E-3</c:v>
                </c:pt>
                <c:pt idx="35">
                  <c:v>1.7775017933778208E-3</c:v>
                </c:pt>
                <c:pt idx="36">
                  <c:v>1.6592775037730743E-3</c:v>
                </c:pt>
                <c:pt idx="37">
                  <c:v>1.5440924565616443E-3</c:v>
                </c:pt>
                <c:pt idx="38">
                  <c:v>1.4326754537273877E-3</c:v>
                </c:pt>
                <c:pt idx="39">
                  <c:v>1.3290731315611305E-3</c:v>
                </c:pt>
                <c:pt idx="40">
                  <c:v>1.2281179148634464E-3</c:v>
                </c:pt>
                <c:pt idx="41">
                  <c:v>1.1351710458487336E-3</c:v>
                </c:pt>
                <c:pt idx="42">
                  <c:v>1.0479202121398427E-3</c:v>
                </c:pt>
                <c:pt idx="43">
                  <c:v>9.6413173462499985E-4</c:v>
                </c:pt>
                <c:pt idx="44">
                  <c:v>8.863047459203579E-4</c:v>
                </c:pt>
                <c:pt idx="45">
                  <c:v>8.1367111945908615E-4</c:v>
                </c:pt>
                <c:pt idx="46">
                  <c:v>7.4693878128119561E-4</c:v>
                </c:pt>
                <c:pt idx="47">
                  <c:v>6.8388278750465808E-4</c:v>
                </c:pt>
                <c:pt idx="48">
                  <c:v>6.2557311704482059E-4</c:v>
                </c:pt>
                <c:pt idx="49">
                  <c:v>5.7189678911541365E-4</c:v>
                </c:pt>
                <c:pt idx="50">
                  <c:v>5.2149618157199885E-4</c:v>
                </c:pt>
                <c:pt idx="51">
                  <c:v>4.7618576973383858E-4</c:v>
                </c:pt>
                <c:pt idx="52">
                  <c:v>4.3295748889273097E-4</c:v>
                </c:pt>
                <c:pt idx="53">
                  <c:v>3.9417585755853544E-4</c:v>
                </c:pt>
                <c:pt idx="54">
                  <c:v>3.5791114852296046E-4</c:v>
                </c:pt>
                <c:pt idx="55">
                  <c:v>3.2480917922990198E-4</c:v>
                </c:pt>
                <c:pt idx="56">
                  <c:v>2.9455684762708686E-4</c:v>
                </c:pt>
                <c:pt idx="57">
                  <c:v>2.6658270258742532E-4</c:v>
                </c:pt>
                <c:pt idx="58">
                  <c:v>2.4012602350342692E-4</c:v>
                </c:pt>
                <c:pt idx="59">
                  <c:v>2.1691526825631493E-4</c:v>
                </c:pt>
                <c:pt idx="60">
                  <c:v>1.9547847484264769E-4</c:v>
                </c:pt>
                <c:pt idx="61">
                  <c:v>1.7521551092585322E-4</c:v>
                </c:pt>
                <c:pt idx="62">
                  <c:v>1.5661267135256407E-4</c:v>
                </c:pt>
                <c:pt idx="63">
                  <c:v>1.3986659591885573E-4</c:v>
                </c:pt>
                <c:pt idx="64">
                  <c:v>1.237685262274815E-4</c:v>
                </c:pt>
                <c:pt idx="65">
                  <c:v>1.0898046160128443E-4</c:v>
                </c:pt>
                <c:pt idx="66">
                  <c:v>9.559916197613566E-5</c:v>
                </c:pt>
                <c:pt idx="67">
                  <c:v>8.3370331635138482E-5</c:v>
                </c:pt>
                <c:pt idx="68">
                  <c:v>7.2234638767505104E-5</c:v>
                </c:pt>
                <c:pt idx="69">
                  <c:v>6.2292880975438439E-5</c:v>
                </c:pt>
                <c:pt idx="70">
                  <c:v>5.4741450056607816E-5</c:v>
                </c:pt>
                <c:pt idx="71">
                  <c:v>5.0348011531146751E-5</c:v>
                </c:pt>
                <c:pt idx="72">
                  <c:v>5.1836647687915714E-5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'PPMS measurements'!$M$2</c:f>
              <c:strCache>
                <c:ptCount val="1"/>
                <c:pt idx="0">
                  <c:v>5% 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xVal>
            <c:numRef>
              <c:f>'PPMS measurements'!$K$4:$K$148</c:f>
              <c:numCache>
                <c:formatCode>General</c:formatCode>
                <c:ptCount val="145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  <c:pt idx="73">
                  <c:v>154.26149749755899</c:v>
                </c:pt>
                <c:pt idx="74">
                  <c:v>152.284255981445</c:v>
                </c:pt>
                <c:pt idx="75">
                  <c:v>150.310546875</c:v>
                </c:pt>
                <c:pt idx="76">
                  <c:v>148.30735015869101</c:v>
                </c:pt>
                <c:pt idx="77">
                  <c:v>146.31629943847699</c:v>
                </c:pt>
                <c:pt idx="78">
                  <c:v>144.33509826660199</c:v>
                </c:pt>
                <c:pt idx="79">
                  <c:v>142.32154846191401</c:v>
                </c:pt>
                <c:pt idx="80">
                  <c:v>140.30619812011699</c:v>
                </c:pt>
                <c:pt idx="81">
                  <c:v>138.319900512695</c:v>
                </c:pt>
                <c:pt idx="82">
                  <c:v>136.33860015869101</c:v>
                </c:pt>
                <c:pt idx="83">
                  <c:v>134.33684539794899</c:v>
                </c:pt>
                <c:pt idx="84">
                  <c:v>132.35365295410199</c:v>
                </c:pt>
                <c:pt idx="85">
                  <c:v>130.36425018310501</c:v>
                </c:pt>
                <c:pt idx="86">
                  <c:v>128.366996765137</c:v>
                </c:pt>
                <c:pt idx="87">
                  <c:v>126.356548309326</c:v>
                </c:pt>
                <c:pt idx="88">
                  <c:v>124.365451812744</c:v>
                </c:pt>
                <c:pt idx="89">
                  <c:v>122.375450134277</c:v>
                </c:pt>
                <c:pt idx="90">
                  <c:v>120.398651123047</c:v>
                </c:pt>
                <c:pt idx="91">
                  <c:v>118.39694976806599</c:v>
                </c:pt>
                <c:pt idx="92">
                  <c:v>116.386051177979</c:v>
                </c:pt>
                <c:pt idx="93">
                  <c:v>114.406951904297</c:v>
                </c:pt>
                <c:pt idx="94">
                  <c:v>112.394550323486</c:v>
                </c:pt>
                <c:pt idx="95">
                  <c:v>110.407600402832</c:v>
                </c:pt>
                <c:pt idx="96">
                  <c:v>108.41759872436501</c:v>
                </c:pt>
                <c:pt idx="97">
                  <c:v>106.425498962402</c:v>
                </c:pt>
                <c:pt idx="98">
                  <c:v>104.46215057373</c:v>
                </c:pt>
                <c:pt idx="99">
                  <c:v>102.43355178833001</c:v>
                </c:pt>
                <c:pt idx="100">
                  <c:v>100.450351715088</c:v>
                </c:pt>
                <c:pt idx="101">
                  <c:v>98.459251403808594</c:v>
                </c:pt>
                <c:pt idx="102">
                  <c:v>96.485099792480497</c:v>
                </c:pt>
                <c:pt idx="103">
                  <c:v>94.474498748779297</c:v>
                </c:pt>
                <c:pt idx="104">
                  <c:v>92.4947509765625</c:v>
                </c:pt>
                <c:pt idx="105">
                  <c:v>90.492649078369098</c:v>
                </c:pt>
                <c:pt idx="106">
                  <c:v>88.519149780273395</c:v>
                </c:pt>
                <c:pt idx="107">
                  <c:v>86.523452758789105</c:v>
                </c:pt>
                <c:pt idx="108">
                  <c:v>84.505649566650405</c:v>
                </c:pt>
                <c:pt idx="109">
                  <c:v>82.525302886962905</c:v>
                </c:pt>
                <c:pt idx="110">
                  <c:v>80.513900756835895</c:v>
                </c:pt>
                <c:pt idx="111">
                  <c:v>78.5447998046875</c:v>
                </c:pt>
                <c:pt idx="112">
                  <c:v>76.531398773193402</c:v>
                </c:pt>
                <c:pt idx="113">
                  <c:v>74.533351898193402</c:v>
                </c:pt>
                <c:pt idx="114">
                  <c:v>72.545047760009794</c:v>
                </c:pt>
                <c:pt idx="115">
                  <c:v>70.550998687744098</c:v>
                </c:pt>
                <c:pt idx="116">
                  <c:v>68.557548522949205</c:v>
                </c:pt>
                <c:pt idx="117">
                  <c:v>66.576198577880902</c:v>
                </c:pt>
                <c:pt idx="118">
                  <c:v>64.572898864746094</c:v>
                </c:pt>
                <c:pt idx="119">
                  <c:v>62.514200210571303</c:v>
                </c:pt>
                <c:pt idx="120">
                  <c:v>60.4723510742188</c:v>
                </c:pt>
                <c:pt idx="121">
                  <c:v>58.510499954223597</c:v>
                </c:pt>
                <c:pt idx="122">
                  <c:v>56.545648574829102</c:v>
                </c:pt>
                <c:pt idx="123">
                  <c:v>54.533349990844698</c:v>
                </c:pt>
                <c:pt idx="124">
                  <c:v>52.584400177002003</c:v>
                </c:pt>
                <c:pt idx="125">
                  <c:v>50.624349594116197</c:v>
                </c:pt>
                <c:pt idx="126">
                  <c:v>48.646398544311502</c:v>
                </c:pt>
                <c:pt idx="127">
                  <c:v>46.670299530029297</c:v>
                </c:pt>
                <c:pt idx="128">
                  <c:v>44.6161499023438</c:v>
                </c:pt>
                <c:pt idx="129">
                  <c:v>42.6285495758057</c:v>
                </c:pt>
                <c:pt idx="130">
                  <c:v>40.674598693847699</c:v>
                </c:pt>
                <c:pt idx="131">
                  <c:v>38.6781005859375</c:v>
                </c:pt>
                <c:pt idx="132">
                  <c:v>36.663549423217802</c:v>
                </c:pt>
                <c:pt idx="133">
                  <c:v>34.685850143432603</c:v>
                </c:pt>
                <c:pt idx="134">
                  <c:v>32.683650970458999</c:v>
                </c:pt>
                <c:pt idx="135">
                  <c:v>30.697099685668899</c:v>
                </c:pt>
                <c:pt idx="136">
                  <c:v>28.7302503585815</c:v>
                </c:pt>
                <c:pt idx="137">
                  <c:v>26.7025003433228</c:v>
                </c:pt>
                <c:pt idx="138">
                  <c:v>24.717649459838899</c:v>
                </c:pt>
                <c:pt idx="139">
                  <c:v>22.725399971008301</c:v>
                </c:pt>
                <c:pt idx="140">
                  <c:v>20.741749763488802</c:v>
                </c:pt>
                <c:pt idx="141">
                  <c:v>18.691500663757299</c:v>
                </c:pt>
                <c:pt idx="142">
                  <c:v>16.752099990844702</c:v>
                </c:pt>
                <c:pt idx="143">
                  <c:v>14.7210001945496</c:v>
                </c:pt>
                <c:pt idx="144">
                  <c:v>12.713699817657499</c:v>
                </c:pt>
              </c:numCache>
            </c:numRef>
          </c:xVal>
          <c:yVal>
            <c:numRef>
              <c:f>'PPMS measurements'!$P$4:$P$148</c:f>
              <c:numCache>
                <c:formatCode>General</c:formatCode>
                <c:ptCount val="145"/>
                <c:pt idx="0">
                  <c:v>0.12785569035663741</c:v>
                </c:pt>
                <c:pt idx="1">
                  <c:v>0.12610064526641199</c:v>
                </c:pt>
                <c:pt idx="2">
                  <c:v>0.12418041351570462</c:v>
                </c:pt>
                <c:pt idx="3">
                  <c:v>0.11917664251801241</c:v>
                </c:pt>
                <c:pt idx="4">
                  <c:v>0.11636809562921389</c:v>
                </c:pt>
                <c:pt idx="5">
                  <c:v>0.11303088409923846</c:v>
                </c:pt>
                <c:pt idx="6">
                  <c:v>0.11034810381752397</c:v>
                </c:pt>
                <c:pt idx="7">
                  <c:v>0.10719618554678152</c:v>
                </c:pt>
                <c:pt idx="8">
                  <c:v>0.10400615100333235</c:v>
                </c:pt>
                <c:pt idx="9">
                  <c:v>0.10081907493422249</c:v>
                </c:pt>
                <c:pt idx="10">
                  <c:v>9.760530434345556E-2</c:v>
                </c:pt>
                <c:pt idx="11">
                  <c:v>9.4599955096780292E-2</c:v>
                </c:pt>
                <c:pt idx="12">
                  <c:v>9.1594948420154379E-2</c:v>
                </c:pt>
                <c:pt idx="13">
                  <c:v>8.8679271848449842E-2</c:v>
                </c:pt>
                <c:pt idx="14">
                  <c:v>8.5824439185383017E-2</c:v>
                </c:pt>
                <c:pt idx="15">
                  <c:v>8.303477287169686E-2</c:v>
                </c:pt>
                <c:pt idx="16">
                  <c:v>8.0416435176705561E-2</c:v>
                </c:pt>
                <c:pt idx="17">
                  <c:v>7.7877501065930985E-2</c:v>
                </c:pt>
                <c:pt idx="18">
                  <c:v>7.545494986093583E-2</c:v>
                </c:pt>
                <c:pt idx="19">
                  <c:v>7.3106563900066326E-2</c:v>
                </c:pt>
                <c:pt idx="20">
                  <c:v>7.0788693124760479E-2</c:v>
                </c:pt>
                <c:pt idx="21">
                  <c:v>6.8450719233596927E-2</c:v>
                </c:pt>
                <c:pt idx="22">
                  <c:v>6.6236178176584629E-2</c:v>
                </c:pt>
                <c:pt idx="23">
                  <c:v>6.4068406569934705E-2</c:v>
                </c:pt>
                <c:pt idx="24">
                  <c:v>6.1956664553388469E-2</c:v>
                </c:pt>
                <c:pt idx="25">
                  <c:v>5.9876210669433376E-2</c:v>
                </c:pt>
                <c:pt idx="26">
                  <c:v>5.780930949706433E-2</c:v>
                </c:pt>
                <c:pt idx="27">
                  <c:v>5.5799104073297287E-2</c:v>
                </c:pt>
                <c:pt idx="28">
                  <c:v>5.3818084597660354E-2</c:v>
                </c:pt>
                <c:pt idx="29">
                  <c:v>5.1916178091913234E-2</c:v>
                </c:pt>
                <c:pt idx="30">
                  <c:v>5.0037043501737606E-2</c:v>
                </c:pt>
                <c:pt idx="31">
                  <c:v>4.8211228133089992E-2</c:v>
                </c:pt>
                <c:pt idx="32">
                  <c:v>4.6461825115895687E-2</c:v>
                </c:pt>
                <c:pt idx="33">
                  <c:v>4.4735062257540682E-2</c:v>
                </c:pt>
                <c:pt idx="34">
                  <c:v>4.2941335714455277E-2</c:v>
                </c:pt>
                <c:pt idx="35">
                  <c:v>4.1365168477589295E-2</c:v>
                </c:pt>
                <c:pt idx="36">
                  <c:v>3.9757628944189369E-2</c:v>
                </c:pt>
                <c:pt idx="37">
                  <c:v>3.8181613743171125E-2</c:v>
                </c:pt>
                <c:pt idx="38">
                  <c:v>3.665924675806978E-2</c:v>
                </c:pt>
                <c:pt idx="39">
                  <c:v>3.5189131297995592E-2</c:v>
                </c:pt>
                <c:pt idx="40">
                  <c:v>3.373671798924488E-2</c:v>
                </c:pt>
                <c:pt idx="41">
                  <c:v>3.2355232488797479E-2</c:v>
                </c:pt>
                <c:pt idx="42">
                  <c:v>3.1013833754882127E-2</c:v>
                </c:pt>
                <c:pt idx="43">
                  <c:v>2.9713747647983766E-2</c:v>
                </c:pt>
                <c:pt idx="44">
                  <c:v>2.8466523992271172E-2</c:v>
                </c:pt>
                <c:pt idx="45">
                  <c:v>2.7245744808109942E-2</c:v>
                </c:pt>
                <c:pt idx="46">
                  <c:v>2.6077929469095165E-2</c:v>
                </c:pt>
                <c:pt idx="47">
                  <c:v>2.4955837345459489E-2</c:v>
                </c:pt>
                <c:pt idx="48">
                  <c:v>2.3859484172875364E-2</c:v>
                </c:pt>
                <c:pt idx="49">
                  <c:v>2.2819897979313827E-2</c:v>
                </c:pt>
                <c:pt idx="50">
                  <c:v>2.1812305225118553E-2</c:v>
                </c:pt>
                <c:pt idx="51">
                  <c:v>2.0852053607451355E-2</c:v>
                </c:pt>
                <c:pt idx="52">
                  <c:v>1.9906908863075556E-2</c:v>
                </c:pt>
                <c:pt idx="53">
                  <c:v>1.9009876212462452E-2</c:v>
                </c:pt>
                <c:pt idx="54">
                  <c:v>1.8155820972262201E-2</c:v>
                </c:pt>
                <c:pt idx="55">
                  <c:v>1.7325025613413206E-2</c:v>
                </c:pt>
                <c:pt idx="56">
                  <c:v>1.6524170637268784E-2</c:v>
                </c:pt>
                <c:pt idx="57">
                  <c:v>1.577104480098571E-2</c:v>
                </c:pt>
                <c:pt idx="58">
                  <c:v>1.503115930687529E-2</c:v>
                </c:pt>
                <c:pt idx="59">
                  <c:v>1.4340330315598655E-2</c:v>
                </c:pt>
                <c:pt idx="60">
                  <c:v>1.3670841041469579E-2</c:v>
                </c:pt>
                <c:pt idx="61">
                  <c:v>1.3027878582027669E-2</c:v>
                </c:pt>
                <c:pt idx="62">
                  <c:v>1.2415265800534158E-2</c:v>
                </c:pt>
                <c:pt idx="63">
                  <c:v>1.1827435648903479E-2</c:v>
                </c:pt>
                <c:pt idx="64">
                  <c:v>1.1266122769537588E-2</c:v>
                </c:pt>
                <c:pt idx="65">
                  <c:v>1.0715611328409964E-2</c:v>
                </c:pt>
                <c:pt idx="66">
                  <c:v>1.0198026520468839E-2</c:v>
                </c:pt>
                <c:pt idx="67">
                  <c:v>9.7057962383585977E-3</c:v>
                </c:pt>
                <c:pt idx="68">
                  <c:v>9.2297458341371666E-3</c:v>
                </c:pt>
                <c:pt idx="69">
                  <c:v>8.7742670124170488E-3</c:v>
                </c:pt>
                <c:pt idx="70">
                  <c:v>8.3440191652276348E-3</c:v>
                </c:pt>
                <c:pt idx="71">
                  <c:v>7.9354669455265568E-3</c:v>
                </c:pt>
                <c:pt idx="72">
                  <c:v>7.5428602133880904E-3</c:v>
                </c:pt>
                <c:pt idx="73">
                  <c:v>7.166134362143594E-3</c:v>
                </c:pt>
                <c:pt idx="74">
                  <c:v>6.8100449262259452E-3</c:v>
                </c:pt>
                <c:pt idx="75">
                  <c:v>6.4734969016764423E-3</c:v>
                </c:pt>
                <c:pt idx="76">
                  <c:v>6.1462276079057446E-3</c:v>
                </c:pt>
                <c:pt idx="77">
                  <c:v>5.8309466583929609E-3</c:v>
                </c:pt>
                <c:pt idx="78">
                  <c:v>5.535365953769915E-3</c:v>
                </c:pt>
                <c:pt idx="79">
                  <c:v>5.2497642328997781E-3</c:v>
                </c:pt>
                <c:pt idx="80">
                  <c:v>4.9814997194631578E-3</c:v>
                </c:pt>
                <c:pt idx="81">
                  <c:v>4.7292057880731599E-3</c:v>
                </c:pt>
                <c:pt idx="82">
                  <c:v>4.4911109625474796E-3</c:v>
                </c:pt>
                <c:pt idx="83">
                  <c:v>4.2597678529411849E-3</c:v>
                </c:pt>
                <c:pt idx="84">
                  <c:v>4.0410765411134529E-3</c:v>
                </c:pt>
                <c:pt idx="85">
                  <c:v>3.8319789292117885E-3</c:v>
                </c:pt>
                <c:pt idx="86">
                  <c:v>3.6302775440892922E-3</c:v>
                </c:pt>
                <c:pt idx="87">
                  <c:v>3.4361216793841846E-3</c:v>
                </c:pt>
                <c:pt idx="88">
                  <c:v>3.2530233247878683E-3</c:v>
                </c:pt>
                <c:pt idx="89">
                  <c:v>3.0820128076250119E-3</c:v>
                </c:pt>
                <c:pt idx="90">
                  <c:v>2.9170391327633101E-3</c:v>
                </c:pt>
                <c:pt idx="91">
                  <c:v>2.7598468471269743E-3</c:v>
                </c:pt>
                <c:pt idx="92">
                  <c:v>2.6072603172378659E-3</c:v>
                </c:pt>
                <c:pt idx="93">
                  <c:v>2.4664886919910809E-3</c:v>
                </c:pt>
                <c:pt idx="94">
                  <c:v>2.3269224775278757E-3</c:v>
                </c:pt>
                <c:pt idx="95">
                  <c:v>2.1970525209119695E-3</c:v>
                </c:pt>
                <c:pt idx="96">
                  <c:v>2.0755177674219158E-3</c:v>
                </c:pt>
                <c:pt idx="97">
                  <c:v>1.9601190751502955E-3</c:v>
                </c:pt>
                <c:pt idx="98">
                  <c:v>1.84945212968965E-3</c:v>
                </c:pt>
                <c:pt idx="99">
                  <c:v>1.7410948683701569E-3</c:v>
                </c:pt>
                <c:pt idx="100">
                  <c:v>1.6406997701336875E-3</c:v>
                </c:pt>
                <c:pt idx="101">
                  <c:v>1.5443207061472384E-3</c:v>
                </c:pt>
                <c:pt idx="102">
                  <c:v>1.4517611268580802E-3</c:v>
                </c:pt>
                <c:pt idx="103">
                  <c:v>1.3636591594830771E-3</c:v>
                </c:pt>
                <c:pt idx="104">
                  <c:v>1.2816796072248427E-3</c:v>
                </c:pt>
                <c:pt idx="105">
                  <c:v>1.2041261350489306E-3</c:v>
                </c:pt>
                <c:pt idx="106">
                  <c:v>1.1304740211325337E-3</c:v>
                </c:pt>
                <c:pt idx="107">
                  <c:v>1.0587515586422229E-3</c:v>
                </c:pt>
                <c:pt idx="108">
                  <c:v>9.8932444638427219E-4</c:v>
                </c:pt>
                <c:pt idx="109">
                  <c:v>9.2351380954298022E-4</c:v>
                </c:pt>
                <c:pt idx="110">
                  <c:v>8.6127114032614896E-4</c:v>
                </c:pt>
                <c:pt idx="111">
                  <c:v>8.0200921338191425E-4</c:v>
                </c:pt>
                <c:pt idx="112">
                  <c:v>7.4418522464786397E-4</c:v>
                </c:pt>
                <c:pt idx="113">
                  <c:v>6.8860576099812434E-4</c:v>
                </c:pt>
                <c:pt idx="114">
                  <c:v>6.3795549178294125E-4</c:v>
                </c:pt>
                <c:pt idx="115">
                  <c:v>5.8953331947738438E-4</c:v>
                </c:pt>
                <c:pt idx="116">
                  <c:v>5.4264409078575056E-4</c:v>
                </c:pt>
                <c:pt idx="117">
                  <c:v>4.9588776937532504E-4</c:v>
                </c:pt>
                <c:pt idx="118">
                  <c:v>4.5469042183590979E-4</c:v>
                </c:pt>
                <c:pt idx="119">
                  <c:v>4.1601703377792644E-4</c:v>
                </c:pt>
                <c:pt idx="120">
                  <c:v>3.754625754087324E-4</c:v>
                </c:pt>
                <c:pt idx="121">
                  <c:v>3.4196576077408648E-4</c:v>
                </c:pt>
                <c:pt idx="122">
                  <c:v>3.1003139091910953E-4</c:v>
                </c:pt>
                <c:pt idx="123">
                  <c:v>2.7900288919134136E-4</c:v>
                </c:pt>
                <c:pt idx="124">
                  <c:v>2.5050189215859015E-4</c:v>
                </c:pt>
                <c:pt idx="125">
                  <c:v>2.2462841999515404E-4</c:v>
                </c:pt>
                <c:pt idx="126">
                  <c:v>2.0003485666207033E-4</c:v>
                </c:pt>
                <c:pt idx="127">
                  <c:v>1.7640964827355236E-4</c:v>
                </c:pt>
                <c:pt idx="128">
                  <c:v>1.5395304878457338E-4</c:v>
                </c:pt>
                <c:pt idx="129">
                  <c:v>1.34343395845642E-4</c:v>
                </c:pt>
                <c:pt idx="130">
                  <c:v>1.1615093935097238E-4</c:v>
                </c:pt>
                <c:pt idx="131">
                  <c:v>9.910842510923575E-5</c:v>
                </c:pt>
                <c:pt idx="132">
                  <c:v>8.3484402788221792E-5</c:v>
                </c:pt>
                <c:pt idx="133">
                  <c:v>6.983166442060888E-5</c:v>
                </c:pt>
                <c:pt idx="134">
                  <c:v>5.7322865405096933E-5</c:v>
                </c:pt>
                <c:pt idx="135">
                  <c:v>4.6251538631173052E-5</c:v>
                </c:pt>
                <c:pt idx="136">
                  <c:v>3.6550611392125669E-5</c:v>
                </c:pt>
                <c:pt idx="137">
                  <c:v>2.8077531216003246E-5</c:v>
                </c:pt>
                <c:pt idx="138">
                  <c:v>2.1143682338247703E-5</c:v>
                </c:pt>
                <c:pt idx="139">
                  <c:v>1.532372812113342E-5</c:v>
                </c:pt>
                <c:pt idx="140">
                  <c:v>1.0721033489544869E-5</c:v>
                </c:pt>
                <c:pt idx="141">
                  <c:v>7.0731365017113978E-6</c:v>
                </c:pt>
                <c:pt idx="142">
                  <c:v>4.6569475782792878E-6</c:v>
                </c:pt>
                <c:pt idx="143">
                  <c:v>3.2182752070470672E-6</c:v>
                </c:pt>
                <c:pt idx="144">
                  <c:v>3.3504046313044648E-6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'PPMS measurements'!$G$2</c:f>
              <c:strCache>
                <c:ptCount val="1"/>
                <c:pt idx="0">
                  <c:v>7.5%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measurements'!$J$4:$J$153</c:f>
              <c:numCache>
                <c:formatCode>General</c:formatCode>
                <c:ptCount val="150"/>
                <c:pt idx="0">
                  <c:v>0.23336280879697172</c:v>
                </c:pt>
                <c:pt idx="1">
                  <c:v>0.23112421890280102</c:v>
                </c:pt>
                <c:pt idx="2">
                  <c:v>0.22822226850746347</c:v>
                </c:pt>
                <c:pt idx="3">
                  <c:v>0.22298643406029969</c:v>
                </c:pt>
                <c:pt idx="4">
                  <c:v>0.21800723751060158</c:v>
                </c:pt>
                <c:pt idx="5">
                  <c:v>0.21465953858928005</c:v>
                </c:pt>
                <c:pt idx="6">
                  <c:v>0.21081973653271316</c:v>
                </c:pt>
                <c:pt idx="7">
                  <c:v>0.20696684238119845</c:v>
                </c:pt>
                <c:pt idx="8">
                  <c:v>0.20311100056247375</c:v>
                </c:pt>
                <c:pt idx="9">
                  <c:v>0.19925155807010653</c:v>
                </c:pt>
                <c:pt idx="10">
                  <c:v>0.19549461445602978</c:v>
                </c:pt>
                <c:pt idx="11">
                  <c:v>0.19173825901227914</c:v>
                </c:pt>
                <c:pt idx="12">
                  <c:v>0.18796247833602631</c:v>
                </c:pt>
                <c:pt idx="13">
                  <c:v>0.1843427076352166</c:v>
                </c:pt>
                <c:pt idx="14">
                  <c:v>0.18078542701434941</c:v>
                </c:pt>
                <c:pt idx="15">
                  <c:v>0.17724973885322687</c:v>
                </c:pt>
                <c:pt idx="16">
                  <c:v>0.17369199696872586</c:v>
                </c:pt>
                <c:pt idx="17">
                  <c:v>0.17031695619141946</c:v>
                </c:pt>
                <c:pt idx="18">
                  <c:v>0.16701719409799748</c:v>
                </c:pt>
                <c:pt idx="19">
                  <c:v>0.16373532981270925</c:v>
                </c:pt>
                <c:pt idx="20">
                  <c:v>0.16046892002950636</c:v>
                </c:pt>
                <c:pt idx="21">
                  <c:v>0.15716317603056182</c:v>
                </c:pt>
                <c:pt idx="22">
                  <c:v>0.15388410019462059</c:v>
                </c:pt>
                <c:pt idx="23">
                  <c:v>0.15069117152255398</c:v>
                </c:pt>
                <c:pt idx="24">
                  <c:v>0.14763114330709393</c:v>
                </c:pt>
                <c:pt idx="25">
                  <c:v>0.14465686621388019</c:v>
                </c:pt>
                <c:pt idx="26">
                  <c:v>0.14162326368420658</c:v>
                </c:pt>
                <c:pt idx="27">
                  <c:v>0.13869551242806324</c:v>
                </c:pt>
                <c:pt idx="28">
                  <c:v>0.13581274393849194</c:v>
                </c:pt>
                <c:pt idx="29">
                  <c:v>0.13298922075516828</c:v>
                </c:pt>
                <c:pt idx="30">
                  <c:v>0.13027736660534017</c:v>
                </c:pt>
                <c:pt idx="31">
                  <c:v>0.12745446821945272</c:v>
                </c:pt>
                <c:pt idx="32">
                  <c:v>0.12472471339782795</c:v>
                </c:pt>
                <c:pt idx="33">
                  <c:v>0.12211060396677538</c:v>
                </c:pt>
                <c:pt idx="34">
                  <c:v>0.11950057177165441</c:v>
                </c:pt>
                <c:pt idx="35">
                  <c:v>0.11702820669104835</c:v>
                </c:pt>
                <c:pt idx="36">
                  <c:v>0.11457746022691118</c:v>
                </c:pt>
                <c:pt idx="37">
                  <c:v>0.11213239677778898</c:v>
                </c:pt>
                <c:pt idx="38">
                  <c:v>0.10968649107558975</c:v>
                </c:pt>
                <c:pt idx="39">
                  <c:v>0.10742195755988097</c:v>
                </c:pt>
                <c:pt idx="40">
                  <c:v>0.10508690021551502</c:v>
                </c:pt>
                <c:pt idx="41">
                  <c:v>0.10285244660597247</c:v>
                </c:pt>
                <c:pt idx="42">
                  <c:v>0.10063755513299488</c:v>
                </c:pt>
                <c:pt idx="43">
                  <c:v>9.8443602466221261E-2</c:v>
                </c:pt>
                <c:pt idx="44">
                  <c:v>9.6317517705181918E-2</c:v>
                </c:pt>
                <c:pt idx="45">
                  <c:v>9.4245055639485903E-2</c:v>
                </c:pt>
                <c:pt idx="46">
                  <c:v>9.2202395152244987E-2</c:v>
                </c:pt>
                <c:pt idx="47">
                  <c:v>9.0188322503600302E-2</c:v>
                </c:pt>
                <c:pt idx="48">
                  <c:v>8.8229438811701574E-2</c:v>
                </c:pt>
                <c:pt idx="49">
                  <c:v>8.6278799638639908E-2</c:v>
                </c:pt>
                <c:pt idx="50">
                  <c:v>8.4443018844532466E-2</c:v>
                </c:pt>
                <c:pt idx="51">
                  <c:v>8.2566459475262061E-2</c:v>
                </c:pt>
                <c:pt idx="52">
                  <c:v>8.0756430142852678E-2</c:v>
                </c:pt>
                <c:pt idx="53">
                  <c:v>7.8942665148540841E-2</c:v>
                </c:pt>
                <c:pt idx="54">
                  <c:v>7.7200205908519934E-2</c:v>
                </c:pt>
                <c:pt idx="55">
                  <c:v>7.5444642231501574E-2</c:v>
                </c:pt>
                <c:pt idx="56">
                  <c:v>7.3761599050643084E-2</c:v>
                </c:pt>
                <c:pt idx="57">
                  <c:v>7.2143839842651145E-2</c:v>
                </c:pt>
                <c:pt idx="58">
                  <c:v>7.0520372811599313E-2</c:v>
                </c:pt>
                <c:pt idx="59">
                  <c:v>6.8945853313648831E-2</c:v>
                </c:pt>
                <c:pt idx="60">
                  <c:v>6.7400157817553208E-2</c:v>
                </c:pt>
                <c:pt idx="61">
                  <c:v>6.5907467386874946E-2</c:v>
                </c:pt>
                <c:pt idx="62">
                  <c:v>6.4415140749674277E-2</c:v>
                </c:pt>
                <c:pt idx="63">
                  <c:v>6.2974033653379988E-2</c:v>
                </c:pt>
                <c:pt idx="64">
                  <c:v>6.1539738690498128E-2</c:v>
                </c:pt>
                <c:pt idx="65">
                  <c:v>6.0165001837061104E-2</c:v>
                </c:pt>
                <c:pt idx="66">
                  <c:v>5.8814040753875862E-2</c:v>
                </c:pt>
                <c:pt idx="67">
                  <c:v>5.7498172310895837E-2</c:v>
                </c:pt>
                <c:pt idx="68">
                  <c:v>5.6216786177345046E-2</c:v>
                </c:pt>
                <c:pt idx="69">
                  <c:v>5.4960240894540664E-2</c:v>
                </c:pt>
                <c:pt idx="70">
                  <c:v>5.3700113367379197E-2</c:v>
                </c:pt>
                <c:pt idx="71">
                  <c:v>5.249173565782559E-2</c:v>
                </c:pt>
                <c:pt idx="72">
                  <c:v>5.1299062954046154E-2</c:v>
                </c:pt>
                <c:pt idx="73">
                  <c:v>5.0144321446718723E-2</c:v>
                </c:pt>
                <c:pt idx="74">
                  <c:v>4.9021987972258166E-2</c:v>
                </c:pt>
                <c:pt idx="75">
                  <c:v>4.7891346896806485E-2</c:v>
                </c:pt>
                <c:pt idx="76">
                  <c:v>4.6818256704796134E-2</c:v>
                </c:pt>
                <c:pt idx="77">
                  <c:v>4.5765718853605995E-2</c:v>
                </c:pt>
                <c:pt idx="78">
                  <c:v>4.4724692806639585E-2</c:v>
                </c:pt>
                <c:pt idx="79">
                  <c:v>4.3722697606794848E-2</c:v>
                </c:pt>
                <c:pt idx="80">
                  <c:v>4.2726885247300325E-2</c:v>
                </c:pt>
                <c:pt idx="81">
                  <c:v>4.1743839515878317E-2</c:v>
                </c:pt>
                <c:pt idx="82">
                  <c:v>4.0810513294818371E-2</c:v>
                </c:pt>
                <c:pt idx="83">
                  <c:v>3.9869107638790702E-2</c:v>
                </c:pt>
                <c:pt idx="84">
                  <c:v>3.8968726430397324E-2</c:v>
                </c:pt>
                <c:pt idx="85">
                  <c:v>3.8077026222911411E-2</c:v>
                </c:pt>
                <c:pt idx="86">
                  <c:v>3.7208630592388311E-2</c:v>
                </c:pt>
                <c:pt idx="87">
                  <c:v>3.6361704556019427E-2</c:v>
                </c:pt>
                <c:pt idx="88">
                  <c:v>3.5534623666796411E-2</c:v>
                </c:pt>
                <c:pt idx="89">
                  <c:v>3.4722119536311422E-2</c:v>
                </c:pt>
                <c:pt idx="90">
                  <c:v>3.3924106872361678E-2</c:v>
                </c:pt>
                <c:pt idx="91">
                  <c:v>3.3137247958382764E-2</c:v>
                </c:pt>
                <c:pt idx="92">
                  <c:v>3.2347992159451021E-2</c:v>
                </c:pt>
                <c:pt idx="93">
                  <c:v>3.158652993317522E-2</c:v>
                </c:pt>
                <c:pt idx="94">
                  <c:v>3.084285168082496E-2</c:v>
                </c:pt>
                <c:pt idx="95">
                  <c:v>3.0116840977215856E-2</c:v>
                </c:pt>
                <c:pt idx="96">
                  <c:v>2.9410619477196944E-2</c:v>
                </c:pt>
                <c:pt idx="97">
                  <c:v>2.8720557228125304E-2</c:v>
                </c:pt>
                <c:pt idx="98">
                  <c:v>2.8057774151520175E-2</c:v>
                </c:pt>
                <c:pt idx="99">
                  <c:v>2.737585677551202E-2</c:v>
                </c:pt>
                <c:pt idx="100">
                  <c:v>2.6732489382012913E-2</c:v>
                </c:pt>
                <c:pt idx="101">
                  <c:v>2.6073652812960074E-2</c:v>
                </c:pt>
                <c:pt idx="102">
                  <c:v>2.5451639277506034E-2</c:v>
                </c:pt>
                <c:pt idx="103">
                  <c:v>2.4828533577271279E-2</c:v>
                </c:pt>
                <c:pt idx="104">
                  <c:v>2.4224428443230802E-2</c:v>
                </c:pt>
                <c:pt idx="105">
                  <c:v>2.3649381291281781E-2</c:v>
                </c:pt>
                <c:pt idx="106">
                  <c:v>2.305336639052466E-2</c:v>
                </c:pt>
                <c:pt idx="107">
                  <c:v>2.2482954065837071E-2</c:v>
                </c:pt>
                <c:pt idx="108">
                  <c:v>2.1906942564602266E-2</c:v>
                </c:pt>
                <c:pt idx="109">
                  <c:v>2.1341709440222935E-2</c:v>
                </c:pt>
                <c:pt idx="110">
                  <c:v>2.0774574650293066E-2</c:v>
                </c:pt>
                <c:pt idx="111">
                  <c:v>2.0218026109209569E-2</c:v>
                </c:pt>
                <c:pt idx="112">
                  <c:v>1.9675348093783334E-2</c:v>
                </c:pt>
                <c:pt idx="113">
                  <c:v>1.9153188750821688E-2</c:v>
                </c:pt>
                <c:pt idx="114">
                  <c:v>1.8623446313591224E-2</c:v>
                </c:pt>
                <c:pt idx="115">
                  <c:v>1.8089953782392178E-2</c:v>
                </c:pt>
                <c:pt idx="116">
                  <c:v>1.7572101430949942E-2</c:v>
                </c:pt>
                <c:pt idx="117">
                  <c:v>1.7064083484067391E-2</c:v>
                </c:pt>
                <c:pt idx="118">
                  <c:v>1.6557867256699044E-2</c:v>
                </c:pt>
                <c:pt idx="119">
                  <c:v>1.6080053473530209E-2</c:v>
                </c:pt>
                <c:pt idx="120">
                  <c:v>1.55936105840729E-2</c:v>
                </c:pt>
                <c:pt idx="121">
                  <c:v>1.5110235445355344E-2</c:v>
                </c:pt>
                <c:pt idx="122">
                  <c:v>1.4620122681174545E-2</c:v>
                </c:pt>
                <c:pt idx="123">
                  <c:v>1.4145655742557878E-2</c:v>
                </c:pt>
                <c:pt idx="124">
                  <c:v>1.3677353706224154E-2</c:v>
                </c:pt>
                <c:pt idx="125">
                  <c:v>1.3207611840959498E-2</c:v>
                </c:pt>
                <c:pt idx="126">
                  <c:v>1.2755376859847626E-2</c:v>
                </c:pt>
                <c:pt idx="127">
                  <c:v>1.230227206401713E-2</c:v>
                </c:pt>
                <c:pt idx="128">
                  <c:v>1.1848718081090146E-2</c:v>
                </c:pt>
                <c:pt idx="129">
                  <c:v>1.1393446796627574E-2</c:v>
                </c:pt>
                <c:pt idx="130">
                  <c:v>1.0960703833748739E-2</c:v>
                </c:pt>
                <c:pt idx="131">
                  <c:v>1.0509319527084482E-2</c:v>
                </c:pt>
                <c:pt idx="132">
                  <c:v>1.0066770955283988E-2</c:v>
                </c:pt>
                <c:pt idx="133">
                  <c:v>9.6222016053902799E-3</c:v>
                </c:pt>
                <c:pt idx="134">
                  <c:v>9.1641480007718223E-3</c:v>
                </c:pt>
                <c:pt idx="135">
                  <c:v>8.7184029994762883E-3</c:v>
                </c:pt>
                <c:pt idx="136">
                  <c:v>8.2578306759750059E-3</c:v>
                </c:pt>
                <c:pt idx="137">
                  <c:v>7.7981847712149024E-3</c:v>
                </c:pt>
                <c:pt idx="138">
                  <c:v>7.3272306069692072E-3</c:v>
                </c:pt>
                <c:pt idx="139">
                  <c:v>6.8224450838813757E-3</c:v>
                </c:pt>
                <c:pt idx="140">
                  <c:v>6.3325083029468305E-3</c:v>
                </c:pt>
                <c:pt idx="141">
                  <c:v>5.824344472694502E-3</c:v>
                </c:pt>
                <c:pt idx="142">
                  <c:v>5.2772075448608213E-3</c:v>
                </c:pt>
                <c:pt idx="143">
                  <c:v>4.7255449353766537E-3</c:v>
                </c:pt>
                <c:pt idx="144">
                  <c:v>4.1625324873194513E-3</c:v>
                </c:pt>
                <c:pt idx="145">
                  <c:v>3.5160261813638183E-3</c:v>
                </c:pt>
                <c:pt idx="146">
                  <c:v>2.8684749238337076E-3</c:v>
                </c:pt>
                <c:pt idx="147">
                  <c:v>2.1475273349592554E-3</c:v>
                </c:pt>
                <c:pt idx="148">
                  <c:v>1.4448117368518092E-3</c:v>
                </c:pt>
                <c:pt idx="149">
                  <c:v>7.2744845352293514E-4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'PPMS measurements'!$C$2</c:f>
              <c:strCache>
                <c:ptCount val="1"/>
                <c:pt idx="0">
                  <c:v>10%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measurements'!$F$4:$F$153</c:f>
              <c:numCache>
                <c:formatCode>General</c:formatCode>
                <c:ptCount val="150"/>
                <c:pt idx="0">
                  <c:v>1.0570019485259259</c:v>
                </c:pt>
                <c:pt idx="1">
                  <c:v>1.0481914493684219</c:v>
                </c:pt>
                <c:pt idx="2">
                  <c:v>1.0372589614629095</c:v>
                </c:pt>
                <c:pt idx="3">
                  <c:v>1.0179322159184432</c:v>
                </c:pt>
                <c:pt idx="4">
                  <c:v>0.99901131192089343</c:v>
                </c:pt>
                <c:pt idx="5">
                  <c:v>0.98561424333511594</c:v>
                </c:pt>
                <c:pt idx="6">
                  <c:v>0.97068780171133429</c:v>
                </c:pt>
                <c:pt idx="7">
                  <c:v>0.95561144646152874</c:v>
                </c:pt>
                <c:pt idx="8">
                  <c:v>0.94028741537333815</c:v>
                </c:pt>
                <c:pt idx="9">
                  <c:v>0.92489836354393651</c:v>
                </c:pt>
                <c:pt idx="10">
                  <c:v>0.90964707282882307</c:v>
                </c:pt>
                <c:pt idx="11">
                  <c:v>0.89484641132487774</c:v>
                </c:pt>
                <c:pt idx="12">
                  <c:v>0.87999423857861836</c:v>
                </c:pt>
                <c:pt idx="13">
                  <c:v>0.86514463053048363</c:v>
                </c:pt>
                <c:pt idx="14">
                  <c:v>0.85057827400976882</c:v>
                </c:pt>
                <c:pt idx="15">
                  <c:v>0.83626868295106904</c:v>
                </c:pt>
                <c:pt idx="16">
                  <c:v>0.82206058665400727</c:v>
                </c:pt>
                <c:pt idx="17">
                  <c:v>0.80836896020969207</c:v>
                </c:pt>
                <c:pt idx="18">
                  <c:v>0.79501771848138791</c:v>
                </c:pt>
                <c:pt idx="19">
                  <c:v>0.7816444569337796</c:v>
                </c:pt>
                <c:pt idx="20">
                  <c:v>0.76842923597128776</c:v>
                </c:pt>
                <c:pt idx="21">
                  <c:v>0.75562916672365976</c:v>
                </c:pt>
                <c:pt idx="22">
                  <c:v>0.74249631582580677</c:v>
                </c:pt>
                <c:pt idx="23">
                  <c:v>0.72999889150900377</c:v>
                </c:pt>
                <c:pt idx="24">
                  <c:v>0.71733068776663111</c:v>
                </c:pt>
                <c:pt idx="25">
                  <c:v>0.70501416284484009</c:v>
                </c:pt>
                <c:pt idx="26">
                  <c:v>0.69251694958607135</c:v>
                </c:pt>
                <c:pt idx="27">
                  <c:v>0.68044536865852345</c:v>
                </c:pt>
                <c:pt idx="28">
                  <c:v>0.66833426128818407</c:v>
                </c:pt>
                <c:pt idx="29">
                  <c:v>0.65645889819175562</c:v>
                </c:pt>
                <c:pt idx="30">
                  <c:v>0.64491678289100229</c:v>
                </c:pt>
                <c:pt idx="31">
                  <c:v>0.63314521732354279</c:v>
                </c:pt>
                <c:pt idx="32">
                  <c:v>0.62163795507292385</c:v>
                </c:pt>
                <c:pt idx="33">
                  <c:v>0.61032878027497961</c:v>
                </c:pt>
                <c:pt idx="34">
                  <c:v>0.59916560938633545</c:v>
                </c:pt>
                <c:pt idx="35">
                  <c:v>0.58838088524014365</c:v>
                </c:pt>
                <c:pt idx="36">
                  <c:v>0.57743493267362067</c:v>
                </c:pt>
                <c:pt idx="37">
                  <c:v>0.56662339717223831</c:v>
                </c:pt>
                <c:pt idx="38">
                  <c:v>0.55577991727333642</c:v>
                </c:pt>
                <c:pt idx="39">
                  <c:v>0.54559430646310669</c:v>
                </c:pt>
                <c:pt idx="40">
                  <c:v>0.53513048203598657</c:v>
                </c:pt>
                <c:pt idx="41">
                  <c:v>0.52496088948127773</c:v>
                </c:pt>
                <c:pt idx="42">
                  <c:v>0.51484126991540091</c:v>
                </c:pt>
                <c:pt idx="43">
                  <c:v>0.50491755774543579</c:v>
                </c:pt>
                <c:pt idx="44">
                  <c:v>0.49502903083525712</c:v>
                </c:pt>
                <c:pt idx="45">
                  <c:v>0.48534973763018907</c:v>
                </c:pt>
                <c:pt idx="46">
                  <c:v>0.47581580220928782</c:v>
                </c:pt>
                <c:pt idx="47">
                  <c:v>0.46640774202600327</c:v>
                </c:pt>
                <c:pt idx="48">
                  <c:v>0.457211336953467</c:v>
                </c:pt>
                <c:pt idx="49">
                  <c:v>0.44796498155028291</c:v>
                </c:pt>
                <c:pt idx="50">
                  <c:v>0.4391226777210579</c:v>
                </c:pt>
                <c:pt idx="51">
                  <c:v>0.43011080405045127</c:v>
                </c:pt>
                <c:pt idx="52">
                  <c:v>0.42150708402898024</c:v>
                </c:pt>
                <c:pt idx="53">
                  <c:v>0.41273138608276388</c:v>
                </c:pt>
                <c:pt idx="54">
                  <c:v>0.40424510706168476</c:v>
                </c:pt>
                <c:pt idx="55">
                  <c:v>0.39565035142589094</c:v>
                </c:pt>
                <c:pt idx="56">
                  <c:v>0.38739324280726317</c:v>
                </c:pt>
                <c:pt idx="57">
                  <c:v>0.37928206394618219</c:v>
                </c:pt>
                <c:pt idx="58">
                  <c:v>0.37133414678741405</c:v>
                </c:pt>
                <c:pt idx="59">
                  <c:v>0.36341239323629415</c:v>
                </c:pt>
                <c:pt idx="60">
                  <c:v>0.35556477906684059</c:v>
                </c:pt>
                <c:pt idx="61">
                  <c:v>0.34794027813790784</c:v>
                </c:pt>
                <c:pt idx="62">
                  <c:v>0.34049012594666961</c:v>
                </c:pt>
                <c:pt idx="63">
                  <c:v>0.33314997584662387</c:v>
                </c:pt>
                <c:pt idx="64">
                  <c:v>0.32580962412698228</c:v>
                </c:pt>
                <c:pt idx="65">
                  <c:v>0.31863789414545596</c:v>
                </c:pt>
                <c:pt idx="66">
                  <c:v>0.31165687585817164</c:v>
                </c:pt>
                <c:pt idx="67">
                  <c:v>0.30473859209970217</c:v>
                </c:pt>
                <c:pt idx="68">
                  <c:v>0.29789304982238668</c:v>
                </c:pt>
                <c:pt idx="69">
                  <c:v>0.29123391504013407</c:v>
                </c:pt>
                <c:pt idx="70">
                  <c:v>0.28456591559309347</c:v>
                </c:pt>
                <c:pt idx="71">
                  <c:v>0.27810716425856802</c:v>
                </c:pt>
                <c:pt idx="72">
                  <c:v>0.27168291256345256</c:v>
                </c:pt>
                <c:pt idx="73">
                  <c:v>0.2654607155122834</c:v>
                </c:pt>
                <c:pt idx="74">
                  <c:v>0.25929609352792693</c:v>
                </c:pt>
                <c:pt idx="75">
                  <c:v>0.25311708229512303</c:v>
                </c:pt>
                <c:pt idx="76">
                  <c:v>0.24714876862640317</c:v>
                </c:pt>
                <c:pt idx="77">
                  <c:v>0.24133107661338524</c:v>
                </c:pt>
                <c:pt idx="78">
                  <c:v>0.23549952673605021</c:v>
                </c:pt>
                <c:pt idx="79">
                  <c:v>0.22986371284574694</c:v>
                </c:pt>
                <c:pt idx="80">
                  <c:v>0.22431602861025507</c:v>
                </c:pt>
                <c:pt idx="81">
                  <c:v>0.21875613073223943</c:v>
                </c:pt>
                <c:pt idx="82">
                  <c:v>0.21348215490417732</c:v>
                </c:pt>
                <c:pt idx="83">
                  <c:v>0.2081453792449369</c:v>
                </c:pt>
                <c:pt idx="84">
                  <c:v>0.20297855676799506</c:v>
                </c:pt>
                <c:pt idx="85">
                  <c:v>0.19790307225564441</c:v>
                </c:pt>
                <c:pt idx="86">
                  <c:v>0.1928593915386457</c:v>
                </c:pt>
                <c:pt idx="87">
                  <c:v>0.18785816099489089</c:v>
                </c:pt>
                <c:pt idx="88">
                  <c:v>0.18298936776687891</c:v>
                </c:pt>
                <c:pt idx="89">
                  <c:v>0.17822668146487583</c:v>
                </c:pt>
                <c:pt idx="90">
                  <c:v>0.17350708006851812</c:v>
                </c:pt>
                <c:pt idx="91">
                  <c:v>0.16892198312674944</c:v>
                </c:pt>
                <c:pt idx="92">
                  <c:v>0.16430400278052223</c:v>
                </c:pt>
                <c:pt idx="93">
                  <c:v>0.15982273382991147</c:v>
                </c:pt>
                <c:pt idx="94">
                  <c:v>0.15546281656223113</c:v>
                </c:pt>
                <c:pt idx="95">
                  <c:v>0.15112577488316759</c:v>
                </c:pt>
                <c:pt idx="96">
                  <c:v>0.14690377350540482</c:v>
                </c:pt>
                <c:pt idx="97">
                  <c:v>0.14271904547026368</c:v>
                </c:pt>
                <c:pt idx="98">
                  <c:v>0.13868246123900535</c:v>
                </c:pt>
                <c:pt idx="99">
                  <c:v>0.13458584441842242</c:v>
                </c:pt>
                <c:pt idx="100">
                  <c:v>0.13078701843119089</c:v>
                </c:pt>
                <c:pt idx="101">
                  <c:v>0.12686576944482528</c:v>
                </c:pt>
                <c:pt idx="102">
                  <c:v>0.12306915717969305</c:v>
                </c:pt>
                <c:pt idx="103">
                  <c:v>0.11928179200315725</c:v>
                </c:pt>
                <c:pt idx="104">
                  <c:v>0.11557785159640867</c:v>
                </c:pt>
                <c:pt idx="105">
                  <c:v>0.11202422838407672</c:v>
                </c:pt>
                <c:pt idx="106">
                  <c:v>0.10840919445317343</c:v>
                </c:pt>
                <c:pt idx="107">
                  <c:v>0.10494158599839633</c:v>
                </c:pt>
                <c:pt idx="108">
                  <c:v>0.10143500071622528</c:v>
                </c:pt>
                <c:pt idx="109">
                  <c:v>9.8031208825965346E-2</c:v>
                </c:pt>
                <c:pt idx="110">
                  <c:v>9.4623052930573021E-2</c:v>
                </c:pt>
                <c:pt idx="111">
                  <c:v>9.1267488323998835E-2</c:v>
                </c:pt>
                <c:pt idx="112">
                  <c:v>8.7996387591126046E-2</c:v>
                </c:pt>
                <c:pt idx="113">
                  <c:v>8.474220392417299E-2</c:v>
                </c:pt>
                <c:pt idx="114">
                  <c:v>8.1559502024165578E-2</c:v>
                </c:pt>
                <c:pt idx="115">
                  <c:v>7.8394953074921517E-2</c:v>
                </c:pt>
                <c:pt idx="116">
                  <c:v>7.53229336498107E-2</c:v>
                </c:pt>
                <c:pt idx="117">
                  <c:v>7.2307206468733148E-2</c:v>
                </c:pt>
                <c:pt idx="118">
                  <c:v>6.9279276375681639E-2</c:v>
                </c:pt>
                <c:pt idx="119">
                  <c:v>6.6348466346807869E-2</c:v>
                </c:pt>
                <c:pt idx="120">
                  <c:v>6.3467635954029669E-2</c:v>
                </c:pt>
                <c:pt idx="121">
                  <c:v>6.0648680773769718E-2</c:v>
                </c:pt>
                <c:pt idx="122">
                  <c:v>5.779740290409828E-2</c:v>
                </c:pt>
                <c:pt idx="123">
                  <c:v>5.5066399658655146E-2</c:v>
                </c:pt>
                <c:pt idx="124">
                  <c:v>5.2377452959372031E-2</c:v>
                </c:pt>
                <c:pt idx="125">
                  <c:v>4.9713802099944068E-2</c:v>
                </c:pt>
                <c:pt idx="126">
                  <c:v>4.7158570241769254E-2</c:v>
                </c:pt>
                <c:pt idx="127">
                  <c:v>4.4620863969936544E-2</c:v>
                </c:pt>
                <c:pt idx="128">
                  <c:v>4.2114815680557978E-2</c:v>
                </c:pt>
                <c:pt idx="129">
                  <c:v>3.9647027940792369E-2</c:v>
                </c:pt>
                <c:pt idx="130">
                  <c:v>3.7307937209913537E-2</c:v>
                </c:pt>
                <c:pt idx="131">
                  <c:v>3.4933893660707718E-2</c:v>
                </c:pt>
                <c:pt idx="132">
                  <c:v>3.26445420998882E-2</c:v>
                </c:pt>
                <c:pt idx="133">
                  <c:v>3.0391536784513163E-2</c:v>
                </c:pt>
                <c:pt idx="134">
                  <c:v>2.8113272766382622E-2</c:v>
                </c:pt>
                <c:pt idx="135">
                  <c:v>2.5960728964892665E-2</c:v>
                </c:pt>
                <c:pt idx="136">
                  <c:v>2.3799032766709395E-2</c:v>
                </c:pt>
                <c:pt idx="137">
                  <c:v>2.1689496421205417E-2</c:v>
                </c:pt>
                <c:pt idx="138">
                  <c:v>1.9593120848768703E-2</c:v>
                </c:pt>
                <c:pt idx="139">
                  <c:v>1.7405552095571535E-2</c:v>
                </c:pt>
                <c:pt idx="140">
                  <c:v>1.5375379761086915E-2</c:v>
                </c:pt>
                <c:pt idx="141">
                  <c:v>1.3345664465288747E-2</c:v>
                </c:pt>
                <c:pt idx="142">
                  <c:v>1.1263107226664718E-2</c:v>
                </c:pt>
                <c:pt idx="143">
                  <c:v>9.2626422980729949E-3</c:v>
                </c:pt>
                <c:pt idx="144">
                  <c:v>7.3512292940731347E-3</c:v>
                </c:pt>
                <c:pt idx="145">
                  <c:v>5.3280551495249826E-3</c:v>
                </c:pt>
                <c:pt idx="146">
                  <c:v>3.5268547400009336E-3</c:v>
                </c:pt>
                <c:pt idx="147">
                  <c:v>1.904201463804481E-3</c:v>
                </c:pt>
                <c:pt idx="148">
                  <c:v>7.6072039117929847E-4</c:v>
                </c:pt>
                <c:pt idx="149">
                  <c:v>1.5342815971416591E-4</c:v>
                </c:pt>
              </c:numCache>
            </c:numRef>
          </c:yVal>
          <c:smooth val="0"/>
        </c:ser>
        <c:ser>
          <c:idx val="7"/>
          <c:order val="5"/>
          <c:tx>
            <c:v>20% Sr doped</c:v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'PPMS measurements'!$AC$4:$AC$153</c:f>
              <c:numCache>
                <c:formatCode>General</c:formatCode>
                <c:ptCount val="150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  <c:pt idx="21">
                  <c:v>257.92239379882801</c:v>
                </c:pt>
                <c:pt idx="22">
                  <c:v>255.920692443848</c:v>
                </c:pt>
                <c:pt idx="23">
                  <c:v>253.940353393555</c:v>
                </c:pt>
                <c:pt idx="24">
                  <c:v>251.93309783935501</c:v>
                </c:pt>
                <c:pt idx="25">
                  <c:v>249.96444702148401</c:v>
                </c:pt>
                <c:pt idx="26">
                  <c:v>247.95030212402301</c:v>
                </c:pt>
                <c:pt idx="27">
                  <c:v>245.953804016113</c:v>
                </c:pt>
                <c:pt idx="28">
                  <c:v>243.97760009765599</c:v>
                </c:pt>
                <c:pt idx="29">
                  <c:v>241.97505187988301</c:v>
                </c:pt>
                <c:pt idx="30">
                  <c:v>240.013801574707</c:v>
                </c:pt>
                <c:pt idx="31">
                  <c:v>237.985893249512</c:v>
                </c:pt>
                <c:pt idx="32">
                  <c:v>236.012153625488</c:v>
                </c:pt>
                <c:pt idx="33">
                  <c:v>233.998100280762</c:v>
                </c:pt>
                <c:pt idx="34">
                  <c:v>232.025596618652</c:v>
                </c:pt>
                <c:pt idx="35">
                  <c:v>230.01515197753901</c:v>
                </c:pt>
                <c:pt idx="36">
                  <c:v>228.036750793457</c:v>
                </c:pt>
                <c:pt idx="37">
                  <c:v>226.03614807128901</c:v>
                </c:pt>
                <c:pt idx="38">
                  <c:v>224.04294586181601</c:v>
                </c:pt>
                <c:pt idx="39">
                  <c:v>222.015098571777</c:v>
                </c:pt>
                <c:pt idx="40">
                  <c:v>220.053298950195</c:v>
                </c:pt>
                <c:pt idx="41">
                  <c:v>218.07569885253901</c:v>
                </c:pt>
                <c:pt idx="42">
                  <c:v>216.051704406738</c:v>
                </c:pt>
                <c:pt idx="43">
                  <c:v>214.08585357666001</c:v>
                </c:pt>
                <c:pt idx="44">
                  <c:v>212.08029937744101</c:v>
                </c:pt>
                <c:pt idx="45">
                  <c:v>210.11904907226599</c:v>
                </c:pt>
                <c:pt idx="46">
                  <c:v>208.110595703125</c:v>
                </c:pt>
                <c:pt idx="47">
                  <c:v>206.09425354003901</c:v>
                </c:pt>
                <c:pt idx="48">
                  <c:v>204.11890411376999</c:v>
                </c:pt>
                <c:pt idx="49">
                  <c:v>202.10984802246099</c:v>
                </c:pt>
                <c:pt idx="50">
                  <c:v>200.10074615478501</c:v>
                </c:pt>
                <c:pt idx="51">
                  <c:v>198.13124847412101</c:v>
                </c:pt>
                <c:pt idx="52">
                  <c:v>196.13524627685501</c:v>
                </c:pt>
                <c:pt idx="53">
                  <c:v>194.12419891357399</c:v>
                </c:pt>
                <c:pt idx="54">
                  <c:v>192.14414978027301</c:v>
                </c:pt>
                <c:pt idx="55">
                  <c:v>190.13980102539099</c:v>
                </c:pt>
                <c:pt idx="56">
                  <c:v>188.16799926757801</c:v>
                </c:pt>
                <c:pt idx="57">
                  <c:v>186.17485046386699</c:v>
                </c:pt>
                <c:pt idx="58">
                  <c:v>184.16089630126999</c:v>
                </c:pt>
                <c:pt idx="59">
                  <c:v>182.19020080566401</c:v>
                </c:pt>
                <c:pt idx="60">
                  <c:v>180.17109680175801</c:v>
                </c:pt>
                <c:pt idx="61">
                  <c:v>178.21735382080101</c:v>
                </c:pt>
                <c:pt idx="62">
                  <c:v>176.203651428223</c:v>
                </c:pt>
                <c:pt idx="63">
                  <c:v>174.23094940185501</c:v>
                </c:pt>
                <c:pt idx="64">
                  <c:v>172.21554565429699</c:v>
                </c:pt>
                <c:pt idx="65">
                  <c:v>170.247802734375</c:v>
                </c:pt>
                <c:pt idx="66">
                  <c:v>168.23549652099601</c:v>
                </c:pt>
                <c:pt idx="67">
                  <c:v>166.22610473632801</c:v>
                </c:pt>
                <c:pt idx="68">
                  <c:v>164.23750305175801</c:v>
                </c:pt>
                <c:pt idx="69">
                  <c:v>162.24885559082</c:v>
                </c:pt>
                <c:pt idx="70">
                  <c:v>160.26805114746099</c:v>
                </c:pt>
                <c:pt idx="71">
                  <c:v>158.25699615478501</c:v>
                </c:pt>
                <c:pt idx="72">
                  <c:v>156.283500671387</c:v>
                </c:pt>
                <c:pt idx="73">
                  <c:v>154.29714965820301</c:v>
                </c:pt>
                <c:pt idx="74">
                  <c:v>152.28160095214801</c:v>
                </c:pt>
                <c:pt idx="75">
                  <c:v>150.305252075195</c:v>
                </c:pt>
                <c:pt idx="76">
                  <c:v>148.284797668457</c:v>
                </c:pt>
                <c:pt idx="77">
                  <c:v>146.297401428223</c:v>
                </c:pt>
                <c:pt idx="78">
                  <c:v>144.33305358886699</c:v>
                </c:pt>
                <c:pt idx="79">
                  <c:v>142.31764984130899</c:v>
                </c:pt>
                <c:pt idx="80">
                  <c:v>140.302452087402</c:v>
                </c:pt>
                <c:pt idx="81">
                  <c:v>138.344650268555</c:v>
                </c:pt>
                <c:pt idx="82">
                  <c:v>136.34135437011699</c:v>
                </c:pt>
                <c:pt idx="83">
                  <c:v>134.36969757080101</c:v>
                </c:pt>
                <c:pt idx="84">
                  <c:v>132.35105133056601</c:v>
                </c:pt>
                <c:pt idx="85">
                  <c:v>130.38304901123001</c:v>
                </c:pt>
                <c:pt idx="86">
                  <c:v>128.37224578857399</c:v>
                </c:pt>
                <c:pt idx="87">
                  <c:v>126.371200561523</c:v>
                </c:pt>
                <c:pt idx="88">
                  <c:v>124.359649658203</c:v>
                </c:pt>
                <c:pt idx="89">
                  <c:v>122.395149230957</c:v>
                </c:pt>
                <c:pt idx="90">
                  <c:v>120.38314819335901</c:v>
                </c:pt>
                <c:pt idx="91">
                  <c:v>118.40509796142599</c:v>
                </c:pt>
                <c:pt idx="92">
                  <c:v>116.38864898681599</c:v>
                </c:pt>
                <c:pt idx="93">
                  <c:v>114.42615127563499</c:v>
                </c:pt>
                <c:pt idx="94">
                  <c:v>112.41540145874001</c:v>
                </c:pt>
                <c:pt idx="95">
                  <c:v>110.42455291748</c:v>
                </c:pt>
                <c:pt idx="96">
                  <c:v>108.43804931640599</c:v>
                </c:pt>
                <c:pt idx="97">
                  <c:v>106.43830108642599</c:v>
                </c:pt>
                <c:pt idx="98">
                  <c:v>104.468402862549</c:v>
                </c:pt>
                <c:pt idx="99">
                  <c:v>102.43849945068401</c:v>
                </c:pt>
                <c:pt idx="100">
                  <c:v>100.463649749756</c:v>
                </c:pt>
                <c:pt idx="101">
                  <c:v>98.469600677490206</c:v>
                </c:pt>
                <c:pt idx="102">
                  <c:v>96.467151641845703</c:v>
                </c:pt>
                <c:pt idx="103">
                  <c:v>94.480949401855497</c:v>
                </c:pt>
                <c:pt idx="104">
                  <c:v>92.505401611328097</c:v>
                </c:pt>
                <c:pt idx="105">
                  <c:v>90.475002288818402</c:v>
                </c:pt>
                <c:pt idx="106">
                  <c:v>88.508899688720703</c:v>
                </c:pt>
                <c:pt idx="107">
                  <c:v>86.488948822021499</c:v>
                </c:pt>
                <c:pt idx="108">
                  <c:v>84.518501281738295</c:v>
                </c:pt>
                <c:pt idx="109">
                  <c:v>82.542449951171903</c:v>
                </c:pt>
                <c:pt idx="110">
                  <c:v>80.503948211669893</c:v>
                </c:pt>
                <c:pt idx="111">
                  <c:v>78.5023002624512</c:v>
                </c:pt>
                <c:pt idx="112">
                  <c:v>76.535797119140597</c:v>
                </c:pt>
                <c:pt idx="113">
                  <c:v>74.544403076171903</c:v>
                </c:pt>
                <c:pt idx="114">
                  <c:v>72.558498382568402</c:v>
                </c:pt>
                <c:pt idx="115">
                  <c:v>70.583900451660199</c:v>
                </c:pt>
                <c:pt idx="116">
                  <c:v>68.548152923583999</c:v>
                </c:pt>
                <c:pt idx="117">
                  <c:v>66.560699462890597</c:v>
                </c:pt>
                <c:pt idx="118">
                  <c:v>64.575000762939496</c:v>
                </c:pt>
                <c:pt idx="119">
                  <c:v>62.597600936889599</c:v>
                </c:pt>
                <c:pt idx="120">
                  <c:v>60.574399948120103</c:v>
                </c:pt>
                <c:pt idx="121">
                  <c:v>58.619649887084996</c:v>
                </c:pt>
                <c:pt idx="122">
                  <c:v>56.629049301147496</c:v>
                </c:pt>
                <c:pt idx="123">
                  <c:v>54.610651016235401</c:v>
                </c:pt>
                <c:pt idx="124">
                  <c:v>52.627349853515597</c:v>
                </c:pt>
                <c:pt idx="125">
                  <c:v>50.585250854492202</c:v>
                </c:pt>
                <c:pt idx="126">
                  <c:v>48.653148651122997</c:v>
                </c:pt>
                <c:pt idx="127">
                  <c:v>46.6196994781494</c:v>
                </c:pt>
                <c:pt idx="128">
                  <c:v>44.631248474121101</c:v>
                </c:pt>
                <c:pt idx="129">
                  <c:v>42.647350311279297</c:v>
                </c:pt>
                <c:pt idx="130">
                  <c:v>40.614250183105497</c:v>
                </c:pt>
                <c:pt idx="131">
                  <c:v>38.631750106811502</c:v>
                </c:pt>
                <c:pt idx="132">
                  <c:v>36.619850158691399</c:v>
                </c:pt>
                <c:pt idx="133">
                  <c:v>34.649049758911097</c:v>
                </c:pt>
                <c:pt idx="134">
                  <c:v>32.707099914550803</c:v>
                </c:pt>
                <c:pt idx="135">
                  <c:v>30.7118997573853</c:v>
                </c:pt>
                <c:pt idx="136">
                  <c:v>28.718850135803201</c:v>
                </c:pt>
                <c:pt idx="137">
                  <c:v>26.6998500823975</c:v>
                </c:pt>
                <c:pt idx="138">
                  <c:v>24.696450233459501</c:v>
                </c:pt>
                <c:pt idx="139">
                  <c:v>22.701900482177699</c:v>
                </c:pt>
                <c:pt idx="140">
                  <c:v>20.720149993896499</c:v>
                </c:pt>
                <c:pt idx="141">
                  <c:v>18.728600502014199</c:v>
                </c:pt>
                <c:pt idx="142">
                  <c:v>16.749050140380898</c:v>
                </c:pt>
                <c:pt idx="143">
                  <c:v>14.6779999732971</c:v>
                </c:pt>
                <c:pt idx="144">
                  <c:v>12.674699783325201</c:v>
                </c:pt>
                <c:pt idx="145">
                  <c:v>10.6805996894836</c:v>
                </c:pt>
                <c:pt idx="146">
                  <c:v>9.0367498397827095</c:v>
                </c:pt>
                <c:pt idx="147">
                  <c:v>6.4706499576568604</c:v>
                </c:pt>
                <c:pt idx="148">
                  <c:v>4.6802499294280997</c:v>
                </c:pt>
                <c:pt idx="149">
                  <c:v>2.9944000244140598</c:v>
                </c:pt>
              </c:numCache>
            </c:numRef>
          </c:xVal>
          <c:yVal>
            <c:numRef>
              <c:f>'PPMS measurements'!$AL$4:$AL$153</c:f>
              <c:numCache>
                <c:formatCode>General</c:formatCode>
                <c:ptCount val="150"/>
                <c:pt idx="0">
                  <c:v>0.92791588328376184</c:v>
                </c:pt>
                <c:pt idx="1">
                  <c:v>0.92016162726746442</c:v>
                </c:pt>
                <c:pt idx="2">
                  <c:v>0.91397058073335957</c:v>
                </c:pt>
                <c:pt idx="3">
                  <c:v>0.9010501050397961</c:v>
                </c:pt>
                <c:pt idx="4">
                  <c:v>0.89672894305408479</c:v>
                </c:pt>
                <c:pt idx="5">
                  <c:v>0.88979367293485345</c:v>
                </c:pt>
                <c:pt idx="6">
                  <c:v>0.88414926579961661</c:v>
                </c:pt>
                <c:pt idx="7">
                  <c:v>0.87771632734075566</c:v>
                </c:pt>
                <c:pt idx="8">
                  <c:v>0.87086036815915713</c:v>
                </c:pt>
                <c:pt idx="9">
                  <c:v>0.86445918102981745</c:v>
                </c:pt>
                <c:pt idx="10">
                  <c:v>0.85957724608555497</c:v>
                </c:pt>
                <c:pt idx="11">
                  <c:v>0.85303644558836567</c:v>
                </c:pt>
                <c:pt idx="12">
                  <c:v>0.84742760727818378</c:v>
                </c:pt>
                <c:pt idx="13">
                  <c:v>0.84237496253042288</c:v>
                </c:pt>
                <c:pt idx="14">
                  <c:v>0.83821101445348478</c:v>
                </c:pt>
                <c:pt idx="15">
                  <c:v>0.832147450798703</c:v>
                </c:pt>
                <c:pt idx="16">
                  <c:v>0.8269004038803448</c:v>
                </c:pt>
                <c:pt idx="17">
                  <c:v>0.82058090291951957</c:v>
                </c:pt>
                <c:pt idx="18">
                  <c:v>0.81306135528997026</c:v>
                </c:pt>
                <c:pt idx="19">
                  <c:v>0.8055611020062623</c:v>
                </c:pt>
                <c:pt idx="20">
                  <c:v>0.79728446432827138</c:v>
                </c:pt>
                <c:pt idx="21">
                  <c:v>0.78917979181424414</c:v>
                </c:pt>
                <c:pt idx="22">
                  <c:v>0.78071640799079578</c:v>
                </c:pt>
                <c:pt idx="23">
                  <c:v>0.77149736922321965</c:v>
                </c:pt>
                <c:pt idx="24">
                  <c:v>0.76239514799021135</c:v>
                </c:pt>
                <c:pt idx="25">
                  <c:v>0.75501204269614075</c:v>
                </c:pt>
                <c:pt idx="26">
                  <c:v>0.74636537318781093</c:v>
                </c:pt>
                <c:pt idx="27">
                  <c:v>0.73740842970392151</c:v>
                </c:pt>
                <c:pt idx="28">
                  <c:v>0.72843713648291841</c:v>
                </c:pt>
                <c:pt idx="29">
                  <c:v>0.71914805646104318</c:v>
                </c:pt>
                <c:pt idx="30">
                  <c:v>0.70986851366181714</c:v>
                </c:pt>
                <c:pt idx="31">
                  <c:v>0.70061822643636662</c:v>
                </c:pt>
                <c:pt idx="32">
                  <c:v>0.69152407282330508</c:v>
                </c:pt>
                <c:pt idx="33">
                  <c:v>0.68192685032064648</c:v>
                </c:pt>
                <c:pt idx="34">
                  <c:v>0.67292003537452072</c:v>
                </c:pt>
                <c:pt idx="35">
                  <c:v>0.66349086557511905</c:v>
                </c:pt>
                <c:pt idx="36">
                  <c:v>0.65455497454245859</c:v>
                </c:pt>
                <c:pt idx="37">
                  <c:v>0.64552505955303074</c:v>
                </c:pt>
                <c:pt idx="38">
                  <c:v>0.63647760312549007</c:v>
                </c:pt>
                <c:pt idx="39">
                  <c:v>0.62741050554938171</c:v>
                </c:pt>
                <c:pt idx="40">
                  <c:v>0.61847769978252531</c:v>
                </c:pt>
                <c:pt idx="41">
                  <c:v>0.60961964661011891</c:v>
                </c:pt>
                <c:pt idx="42">
                  <c:v>0.60056880188277695</c:v>
                </c:pt>
                <c:pt idx="43">
                  <c:v>0.59163422618341288</c:v>
                </c:pt>
                <c:pt idx="44">
                  <c:v>0.58259650038512723</c:v>
                </c:pt>
                <c:pt idx="45">
                  <c:v>0.57395876376822064</c:v>
                </c:pt>
                <c:pt idx="46">
                  <c:v>0.56500376427637777</c:v>
                </c:pt>
                <c:pt idx="47">
                  <c:v>0.55602179214165981</c:v>
                </c:pt>
                <c:pt idx="48">
                  <c:v>0.54729224756991113</c:v>
                </c:pt>
                <c:pt idx="49">
                  <c:v>0.53821269227497215</c:v>
                </c:pt>
                <c:pt idx="50">
                  <c:v>0.52926540850943327</c:v>
                </c:pt>
                <c:pt idx="51">
                  <c:v>0.52059809560685699</c:v>
                </c:pt>
                <c:pt idx="52">
                  <c:v>0.51168112374099339</c:v>
                </c:pt>
                <c:pt idx="53">
                  <c:v>0.50277009484067459</c:v>
                </c:pt>
                <c:pt idx="54">
                  <c:v>0.49394783054376806</c:v>
                </c:pt>
                <c:pt idx="55">
                  <c:v>0.48510427211466056</c:v>
                </c:pt>
                <c:pt idx="56">
                  <c:v>0.47637218833921113</c:v>
                </c:pt>
                <c:pt idx="57">
                  <c:v>0.4676456022014564</c:v>
                </c:pt>
                <c:pt idx="58">
                  <c:v>0.45888175371390499</c:v>
                </c:pt>
                <c:pt idx="59">
                  <c:v>0.45032842181511856</c:v>
                </c:pt>
                <c:pt idx="60">
                  <c:v>0.44153905198273263</c:v>
                </c:pt>
                <c:pt idx="61">
                  <c:v>0.43304861212846485</c:v>
                </c:pt>
                <c:pt idx="62">
                  <c:v>0.42436700415577178</c:v>
                </c:pt>
                <c:pt idx="63">
                  <c:v>0.41593482289078293</c:v>
                </c:pt>
                <c:pt idx="64">
                  <c:v>0.40736715085265762</c:v>
                </c:pt>
                <c:pt idx="65">
                  <c:v>0.39901902055554817</c:v>
                </c:pt>
                <c:pt idx="66">
                  <c:v>0.39053090463025814</c:v>
                </c:pt>
                <c:pt idx="67">
                  <c:v>0.38209728844521118</c:v>
                </c:pt>
                <c:pt idx="68">
                  <c:v>0.37376147496177037</c:v>
                </c:pt>
                <c:pt idx="69">
                  <c:v>0.36553101006700961</c:v>
                </c:pt>
                <c:pt idx="70">
                  <c:v>0.35732974139999707</c:v>
                </c:pt>
                <c:pt idx="71">
                  <c:v>0.34898437418350825</c:v>
                </c:pt>
                <c:pt idx="72">
                  <c:v>0.34102023537265042</c:v>
                </c:pt>
                <c:pt idx="73">
                  <c:v>0.33303727364978158</c:v>
                </c:pt>
                <c:pt idx="74">
                  <c:v>0.32489743435769014</c:v>
                </c:pt>
                <c:pt idx="75">
                  <c:v>0.31704910709044681</c:v>
                </c:pt>
                <c:pt idx="76">
                  <c:v>0.30904614401947472</c:v>
                </c:pt>
                <c:pt idx="77">
                  <c:v>0.30122683913209436</c:v>
                </c:pt>
                <c:pt idx="78">
                  <c:v>0.29358171689246787</c:v>
                </c:pt>
                <c:pt idx="79">
                  <c:v>0.28581517128928546</c:v>
                </c:pt>
                <c:pt idx="80">
                  <c:v>0.27814327390626975</c:v>
                </c:pt>
                <c:pt idx="81">
                  <c:v>0.27073980338768833</c:v>
                </c:pt>
                <c:pt idx="82">
                  <c:v>0.2631719145051738</c:v>
                </c:pt>
                <c:pt idx="83">
                  <c:v>0.25579382074100671</c:v>
                </c:pt>
                <c:pt idx="84">
                  <c:v>0.24838011848925573</c:v>
                </c:pt>
                <c:pt idx="85">
                  <c:v>0.24120563402051395</c:v>
                </c:pt>
                <c:pt idx="86">
                  <c:v>0.23398071273389914</c:v>
                </c:pt>
                <c:pt idx="87">
                  <c:v>0.22686248863974437</c:v>
                </c:pt>
                <c:pt idx="88">
                  <c:v>0.21965977886849405</c:v>
                </c:pt>
                <c:pt idx="89">
                  <c:v>0.21282831517752637</c:v>
                </c:pt>
                <c:pt idx="90">
                  <c:v>0.2059154110486611</c:v>
                </c:pt>
                <c:pt idx="91">
                  <c:v>0.19918864541143874</c:v>
                </c:pt>
                <c:pt idx="92">
                  <c:v>0.19232875889505358</c:v>
                </c:pt>
                <c:pt idx="93">
                  <c:v>0.18584379028790515</c:v>
                </c:pt>
                <c:pt idx="94">
                  <c:v>0.17915542555816819</c:v>
                </c:pt>
                <c:pt idx="95">
                  <c:v>0.17276915376461816</c:v>
                </c:pt>
                <c:pt idx="96">
                  <c:v>0.16649236363054168</c:v>
                </c:pt>
                <c:pt idx="97">
                  <c:v>0.16029462264091593</c:v>
                </c:pt>
                <c:pt idx="98">
                  <c:v>0.15425120263824896</c:v>
                </c:pt>
                <c:pt idx="99">
                  <c:v>0.14818227124720995</c:v>
                </c:pt>
                <c:pt idx="100">
                  <c:v>0.14240353729059671</c:v>
                </c:pt>
                <c:pt idx="101">
                  <c:v>0.13655727170951232</c:v>
                </c:pt>
                <c:pt idx="102">
                  <c:v>0.13099478158409988</c:v>
                </c:pt>
                <c:pt idx="103">
                  <c:v>0.12551453539207624</c:v>
                </c:pt>
                <c:pt idx="104">
                  <c:v>0.12020671138489704</c:v>
                </c:pt>
                <c:pt idx="105">
                  <c:v>0.11473295065110282</c:v>
                </c:pt>
                <c:pt idx="106">
                  <c:v>0.10961030511902151</c:v>
                </c:pt>
                <c:pt idx="107">
                  <c:v>0.10438556549796944</c:v>
                </c:pt>
                <c:pt idx="108">
                  <c:v>9.9394224870690245E-2</c:v>
                </c:pt>
                <c:pt idx="109">
                  <c:v>9.4451989829383867E-2</c:v>
                </c:pt>
                <c:pt idx="110">
                  <c:v>8.9525301185098119E-2</c:v>
                </c:pt>
                <c:pt idx="111">
                  <c:v>8.4785854060413182E-2</c:v>
                </c:pt>
                <c:pt idx="112">
                  <c:v>8.0179287660250217E-2</c:v>
                </c:pt>
                <c:pt idx="113">
                  <c:v>7.5669138153699814E-2</c:v>
                </c:pt>
                <c:pt idx="114">
                  <c:v>7.1302687749420141E-2</c:v>
                </c:pt>
                <c:pt idx="115">
                  <c:v>6.7022900652630002E-2</c:v>
                </c:pt>
                <c:pt idx="116">
                  <c:v>6.2870126953000122E-2</c:v>
                </c:pt>
                <c:pt idx="117">
                  <c:v>5.8839067865695954E-2</c:v>
                </c:pt>
                <c:pt idx="118">
                  <c:v>5.4945697036932979E-2</c:v>
                </c:pt>
                <c:pt idx="119">
                  <c:v>5.1238658339594061E-2</c:v>
                </c:pt>
                <c:pt idx="120">
                  <c:v>4.7604733465933961E-2</c:v>
                </c:pt>
                <c:pt idx="121">
                  <c:v>4.4217624820382863E-2</c:v>
                </c:pt>
                <c:pt idx="122">
                  <c:v>4.0858991169675396E-2</c:v>
                </c:pt>
                <c:pt idx="123">
                  <c:v>3.7585672233865754E-2</c:v>
                </c:pt>
                <c:pt idx="124">
                  <c:v>3.4569339275013579E-2</c:v>
                </c:pt>
                <c:pt idx="125">
                  <c:v>3.1638483912178723E-2</c:v>
                </c:pt>
                <c:pt idx="126">
                  <c:v>2.887878585376338E-2</c:v>
                </c:pt>
                <c:pt idx="127">
                  <c:v>2.6193445062770427E-2</c:v>
                </c:pt>
                <c:pt idx="128">
                  <c:v>2.3715087536535319E-2</c:v>
                </c:pt>
                <c:pt idx="129">
                  <c:v>2.1356024438518736E-2</c:v>
                </c:pt>
                <c:pt idx="130">
                  <c:v>1.9060935211413742E-2</c:v>
                </c:pt>
                <c:pt idx="131">
                  <c:v>1.6996978401771893E-2</c:v>
                </c:pt>
                <c:pt idx="132">
                  <c:v>1.4982875716589211E-2</c:v>
                </c:pt>
                <c:pt idx="133">
                  <c:v>1.3186564056683206E-2</c:v>
                </c:pt>
                <c:pt idx="134">
                  <c:v>1.1525595712826292E-2</c:v>
                </c:pt>
                <c:pt idx="135">
                  <c:v>9.9370969551381728E-3</c:v>
                </c:pt>
                <c:pt idx="136">
                  <c:v>8.4775663608355478E-3</c:v>
                </c:pt>
                <c:pt idx="137">
                  <c:v>7.1315751297489401E-3</c:v>
                </c:pt>
                <c:pt idx="138">
                  <c:v>5.9128337218189156E-3</c:v>
                </c:pt>
                <c:pt idx="139">
                  <c:v>4.8117603663652871E-3</c:v>
                </c:pt>
                <c:pt idx="140">
                  <c:v>3.836294004813771E-3</c:v>
                </c:pt>
                <c:pt idx="141">
                  <c:v>2.966240086517039E-3</c:v>
                </c:pt>
                <c:pt idx="142">
                  <c:v>2.2167693481891194E-3</c:v>
                </c:pt>
                <c:pt idx="143">
                  <c:v>1.5512065922370492E-3</c:v>
                </c:pt>
                <c:pt idx="144">
                  <c:v>1.0201498562156528E-3</c:v>
                </c:pt>
                <c:pt idx="145">
                  <c:v>6.247243847207365E-4</c:v>
                </c:pt>
                <c:pt idx="146">
                  <c:v>3.5582956976775614E-4</c:v>
                </c:pt>
                <c:pt idx="147">
                  <c:v>1.2790327712587434E-4</c:v>
                </c:pt>
                <c:pt idx="148">
                  <c:v>3.8289661527771451E-5</c:v>
                </c:pt>
                <c:pt idx="149">
                  <c:v>6.1387601078862453E-6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2976"/>
        <c:axId val="44081920"/>
      </c:scatterChart>
      <c:valAx>
        <c:axId val="44062976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n-US" sz="1000" b="0"/>
                  <a:t>T/K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4081920"/>
        <c:crossesAt val="1"/>
        <c:crossBetween val="midCat"/>
      </c:valAx>
      <c:valAx>
        <c:axId val="44081920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l-GR" sz="1000" b="0"/>
                  <a:t>σ (Ω</a:t>
                </a:r>
                <a:r>
                  <a:rPr lang="el-GR" sz="1000" b="0" baseline="30000"/>
                  <a:t>-1 </a:t>
                </a:r>
                <a:r>
                  <a:rPr lang="en-GB" sz="1000" b="0"/>
                  <a:t>cm</a:t>
                </a:r>
                <a:r>
                  <a:rPr lang="en-GB" sz="1000" b="0" baseline="30000"/>
                  <a:t>-1</a:t>
                </a:r>
                <a:r>
                  <a:rPr lang="en-GB" sz="1000" b="0"/>
                  <a:t>)</a:t>
                </a:r>
                <a:endParaRPr lang="en-US" sz="1000" b="0"/>
              </a:p>
            </c:rich>
          </c:tx>
          <c:layout>
            <c:manualLayout>
              <c:xMode val="edge"/>
              <c:yMode val="edge"/>
              <c:x val="2.6436121701615852E-2"/>
              <c:y val="0.3672828725356698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4062976"/>
        <c:crossesAt val="0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'PPMS measurements'!$AE$2</c:f>
              <c:strCache>
                <c:ptCount val="1"/>
                <c:pt idx="0">
                  <c:v>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'PPMS measurements'!$AC$4:$AC$24</c:f>
              <c:numCache>
                <c:formatCode>General</c:formatCode>
                <c:ptCount val="21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</c:numCache>
            </c:numRef>
          </c:xVal>
          <c:yVal>
            <c:numRef>
              <c:f>'PPMS measurements'!$AE$4:$AE$24</c:f>
              <c:numCache>
                <c:formatCode>General</c:formatCode>
                <c:ptCount val="21"/>
                <c:pt idx="0">
                  <c:v>64147.478437500002</c:v>
                </c:pt>
                <c:pt idx="1">
                  <c:v>68464.659375000003</c:v>
                </c:pt>
                <c:pt idx="2">
                  <c:v>73497.699687500004</c:v>
                </c:pt>
                <c:pt idx="3">
                  <c:v>86328.613750000004</c:v>
                </c:pt>
                <c:pt idx="4">
                  <c:v>95264.276874999996</c:v>
                </c:pt>
                <c:pt idx="5">
                  <c:v>105935.67343749999</c:v>
                </c:pt>
                <c:pt idx="6">
                  <c:v>118189.735</c:v>
                </c:pt>
                <c:pt idx="7">
                  <c:v>132365.5325</c:v>
                </c:pt>
                <c:pt idx="8">
                  <c:v>149247.46249999999</c:v>
                </c:pt>
                <c:pt idx="9">
                  <c:v>167600.541875</c:v>
                </c:pt>
                <c:pt idx="10">
                  <c:v>188430.61499999999</c:v>
                </c:pt>
                <c:pt idx="11">
                  <c:v>211939.739375</c:v>
                </c:pt>
                <c:pt idx="12">
                  <c:v>238591.33499999999</c:v>
                </c:pt>
                <c:pt idx="13">
                  <c:v>267508.57624999998</c:v>
                </c:pt>
                <c:pt idx="14">
                  <c:v>299323.97749999998</c:v>
                </c:pt>
                <c:pt idx="15">
                  <c:v>332572.63624999998</c:v>
                </c:pt>
                <c:pt idx="16">
                  <c:v>366838.46250000002</c:v>
                </c:pt>
                <c:pt idx="17">
                  <c:v>402368.91249999998</c:v>
                </c:pt>
                <c:pt idx="18">
                  <c:v>437615.1875</c:v>
                </c:pt>
                <c:pt idx="19">
                  <c:v>481009.15250000003</c:v>
                </c:pt>
                <c:pt idx="20">
                  <c:v>562453.47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'PPMS measurements'!$Q$2</c:f>
              <c:strCache>
                <c:ptCount val="1"/>
                <c:pt idx="0">
                  <c:v>2.5%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measurements'!$K$4:$K$76</c:f>
              <c:numCache>
                <c:formatCode>General</c:formatCode>
                <c:ptCount val="73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</c:numCache>
            </c:numRef>
          </c:xVal>
          <c:yVal>
            <c:numRef>
              <c:f>'PPMS measurements'!$Q$4:$Q$76</c:f>
              <c:numCache>
                <c:formatCode>General</c:formatCode>
                <c:ptCount val="73"/>
                <c:pt idx="0">
                  <c:v>308.095002441406</c:v>
                </c:pt>
                <c:pt idx="1">
                  <c:v>315.12137084960898</c:v>
                </c:pt>
                <c:pt idx="2">
                  <c:v>321.90376831054698</c:v>
                </c:pt>
                <c:pt idx="3">
                  <c:v>344.89458984375</c:v>
                </c:pt>
                <c:pt idx="4">
                  <c:v>357.14344970703098</c:v>
                </c:pt>
                <c:pt idx="5">
                  <c:v>371.74348510742198</c:v>
                </c:pt>
                <c:pt idx="6">
                  <c:v>388.28986328125001</c:v>
                </c:pt>
                <c:pt idx="7">
                  <c:v>405.73250854492198</c:v>
                </c:pt>
                <c:pt idx="8">
                  <c:v>424.52460327148401</c:v>
                </c:pt>
                <c:pt idx="9">
                  <c:v>445.00650146484401</c:v>
                </c:pt>
                <c:pt idx="10">
                  <c:v>466.701712646484</c:v>
                </c:pt>
                <c:pt idx="11">
                  <c:v>490.075721435547</c:v>
                </c:pt>
                <c:pt idx="12">
                  <c:v>514.72974365234404</c:v>
                </c:pt>
                <c:pt idx="13">
                  <c:v>540.81917968749997</c:v>
                </c:pt>
                <c:pt idx="14">
                  <c:v>569.54539062499998</c:v>
                </c:pt>
                <c:pt idx="15">
                  <c:v>599.59500488281299</c:v>
                </c:pt>
                <c:pt idx="16">
                  <c:v>632.41210693359403</c:v>
                </c:pt>
                <c:pt idx="17">
                  <c:v>668.32912841796895</c:v>
                </c:pt>
                <c:pt idx="18">
                  <c:v>708.09046386718796</c:v>
                </c:pt>
                <c:pt idx="19">
                  <c:v>752.33365722656299</c:v>
                </c:pt>
                <c:pt idx="20">
                  <c:v>802.83472167968796</c:v>
                </c:pt>
                <c:pt idx="21">
                  <c:v>862.44624267578104</c:v>
                </c:pt>
                <c:pt idx="22">
                  <c:v>926.668742675781</c:v>
                </c:pt>
                <c:pt idx="23">
                  <c:v>999.680207519531</c:v>
                </c:pt>
                <c:pt idx="24">
                  <c:v>1081.1540234375</c:v>
                </c:pt>
                <c:pt idx="25">
                  <c:v>1171.7406347656199</c:v>
                </c:pt>
                <c:pt idx="26">
                  <c:v>1269.6781982421901</c:v>
                </c:pt>
                <c:pt idx="27">
                  <c:v>1343.26669433594</c:v>
                </c:pt>
                <c:pt idx="28">
                  <c:v>1422.03335449219</c:v>
                </c:pt>
                <c:pt idx="29">
                  <c:v>1504.07612304688</c:v>
                </c:pt>
                <c:pt idx="30">
                  <c:v>1589.4221484375</c:v>
                </c:pt>
                <c:pt idx="31">
                  <c:v>1676.5178369140599</c:v>
                </c:pt>
                <c:pt idx="32">
                  <c:v>1770.11610839844</c:v>
                </c:pt>
                <c:pt idx="33">
                  <c:v>1873.0491796875001</c:v>
                </c:pt>
                <c:pt idx="34">
                  <c:v>1989.9788134765599</c:v>
                </c:pt>
                <c:pt idx="35">
                  <c:v>2120.9427832031301</c:v>
                </c:pt>
                <c:pt idx="36">
                  <c:v>2272.0609374999999</c:v>
                </c:pt>
                <c:pt idx="37">
                  <c:v>2441.5504296875001</c:v>
                </c:pt>
                <c:pt idx="38">
                  <c:v>2631.4261132812499</c:v>
                </c:pt>
                <c:pt idx="39">
                  <c:v>2836.5479003906198</c:v>
                </c:pt>
                <c:pt idx="40">
                  <c:v>3069.7212011718698</c:v>
                </c:pt>
                <c:pt idx="41">
                  <c:v>3321.0674414062501</c:v>
                </c:pt>
                <c:pt idx="42">
                  <c:v>3597.5826757812501</c:v>
                </c:pt>
                <c:pt idx="43">
                  <c:v>3910.23287109375</c:v>
                </c:pt>
                <c:pt idx="44">
                  <c:v>4253.5929296875001</c:v>
                </c:pt>
                <c:pt idx="45">
                  <c:v>4633.2965624999997</c:v>
                </c:pt>
                <c:pt idx="46">
                  <c:v>5047.2404101562497</c:v>
                </c:pt>
                <c:pt idx="47">
                  <c:v>5512.6107421875004</c:v>
                </c:pt>
                <c:pt idx="48">
                  <c:v>6026.4411914062503</c:v>
                </c:pt>
                <c:pt idx="49">
                  <c:v>6592.0628906250004</c:v>
                </c:pt>
                <c:pt idx="50">
                  <c:v>7229.1605078125003</c:v>
                </c:pt>
                <c:pt idx="51">
                  <c:v>7917.0354101562498</c:v>
                </c:pt>
                <c:pt idx="52">
                  <c:v>8707.5052343749994</c:v>
                </c:pt>
                <c:pt idx="53">
                  <c:v>9564.2072656250002</c:v>
                </c:pt>
                <c:pt idx="54">
                  <c:v>10533.283515625</c:v>
                </c:pt>
                <c:pt idx="55">
                  <c:v>11606.75203125</c:v>
                </c:pt>
                <c:pt idx="56">
                  <c:v>12798.818398437499</c:v>
                </c:pt>
                <c:pt idx="57">
                  <c:v>14141.8762890625</c:v>
                </c:pt>
                <c:pt idx="58">
                  <c:v>15700.004296875</c:v>
                </c:pt>
                <c:pt idx="59">
                  <c:v>17379.964218749999</c:v>
                </c:pt>
                <c:pt idx="60">
                  <c:v>19285.9065625</c:v>
                </c:pt>
                <c:pt idx="61">
                  <c:v>21516.243515624999</c:v>
                </c:pt>
                <c:pt idx="62">
                  <c:v>24071.996015625002</c:v>
                </c:pt>
                <c:pt idx="63">
                  <c:v>26954.109921874999</c:v>
                </c:pt>
                <c:pt idx="64">
                  <c:v>30459.9215625</c:v>
                </c:pt>
                <c:pt idx="65">
                  <c:v>34593.169687499998</c:v>
                </c:pt>
                <c:pt idx="66">
                  <c:v>39435.278749999998</c:v>
                </c:pt>
                <c:pt idx="67">
                  <c:v>45219.678593750003</c:v>
                </c:pt>
                <c:pt idx="68">
                  <c:v>52190.744843749999</c:v>
                </c:pt>
                <c:pt idx="69">
                  <c:v>60520.231874999998</c:v>
                </c:pt>
                <c:pt idx="70">
                  <c:v>68868.829687499994</c:v>
                </c:pt>
                <c:pt idx="71">
                  <c:v>74878.420937500006</c:v>
                </c:pt>
                <c:pt idx="72">
                  <c:v>72728.074999999997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'PPMS measurements'!$M$2</c:f>
              <c:strCache>
                <c:ptCount val="1"/>
                <c:pt idx="0">
                  <c:v>5% 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xVal>
            <c:numRef>
              <c:f>'PPMS measurements'!$K$4:$K$148</c:f>
              <c:numCache>
                <c:formatCode>General</c:formatCode>
                <c:ptCount val="145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  <c:pt idx="73">
                  <c:v>154.26149749755899</c:v>
                </c:pt>
                <c:pt idx="74">
                  <c:v>152.284255981445</c:v>
                </c:pt>
                <c:pt idx="75">
                  <c:v>150.310546875</c:v>
                </c:pt>
                <c:pt idx="76">
                  <c:v>148.30735015869101</c:v>
                </c:pt>
                <c:pt idx="77">
                  <c:v>146.31629943847699</c:v>
                </c:pt>
                <c:pt idx="78">
                  <c:v>144.33509826660199</c:v>
                </c:pt>
                <c:pt idx="79">
                  <c:v>142.32154846191401</c:v>
                </c:pt>
                <c:pt idx="80">
                  <c:v>140.30619812011699</c:v>
                </c:pt>
                <c:pt idx="81">
                  <c:v>138.319900512695</c:v>
                </c:pt>
                <c:pt idx="82">
                  <c:v>136.33860015869101</c:v>
                </c:pt>
                <c:pt idx="83">
                  <c:v>134.33684539794899</c:v>
                </c:pt>
                <c:pt idx="84">
                  <c:v>132.35365295410199</c:v>
                </c:pt>
                <c:pt idx="85">
                  <c:v>130.36425018310501</c:v>
                </c:pt>
                <c:pt idx="86">
                  <c:v>128.366996765137</c:v>
                </c:pt>
                <c:pt idx="87">
                  <c:v>126.356548309326</c:v>
                </c:pt>
                <c:pt idx="88">
                  <c:v>124.365451812744</c:v>
                </c:pt>
                <c:pt idx="89">
                  <c:v>122.375450134277</c:v>
                </c:pt>
                <c:pt idx="90">
                  <c:v>120.398651123047</c:v>
                </c:pt>
                <c:pt idx="91">
                  <c:v>118.39694976806599</c:v>
                </c:pt>
                <c:pt idx="92">
                  <c:v>116.386051177979</c:v>
                </c:pt>
                <c:pt idx="93">
                  <c:v>114.406951904297</c:v>
                </c:pt>
                <c:pt idx="94">
                  <c:v>112.394550323486</c:v>
                </c:pt>
                <c:pt idx="95">
                  <c:v>110.407600402832</c:v>
                </c:pt>
                <c:pt idx="96">
                  <c:v>108.41759872436501</c:v>
                </c:pt>
                <c:pt idx="97">
                  <c:v>106.425498962402</c:v>
                </c:pt>
                <c:pt idx="98">
                  <c:v>104.46215057373</c:v>
                </c:pt>
                <c:pt idx="99">
                  <c:v>102.43355178833001</c:v>
                </c:pt>
                <c:pt idx="100">
                  <c:v>100.450351715088</c:v>
                </c:pt>
                <c:pt idx="101">
                  <c:v>98.459251403808594</c:v>
                </c:pt>
                <c:pt idx="102">
                  <c:v>96.485099792480497</c:v>
                </c:pt>
                <c:pt idx="103">
                  <c:v>94.474498748779297</c:v>
                </c:pt>
                <c:pt idx="104">
                  <c:v>92.4947509765625</c:v>
                </c:pt>
                <c:pt idx="105">
                  <c:v>90.492649078369098</c:v>
                </c:pt>
                <c:pt idx="106">
                  <c:v>88.519149780273395</c:v>
                </c:pt>
                <c:pt idx="107">
                  <c:v>86.523452758789105</c:v>
                </c:pt>
                <c:pt idx="108">
                  <c:v>84.505649566650405</c:v>
                </c:pt>
                <c:pt idx="109">
                  <c:v>82.525302886962905</c:v>
                </c:pt>
                <c:pt idx="110">
                  <c:v>80.513900756835895</c:v>
                </c:pt>
                <c:pt idx="111">
                  <c:v>78.5447998046875</c:v>
                </c:pt>
                <c:pt idx="112">
                  <c:v>76.531398773193402</c:v>
                </c:pt>
                <c:pt idx="113">
                  <c:v>74.533351898193402</c:v>
                </c:pt>
                <c:pt idx="114">
                  <c:v>72.545047760009794</c:v>
                </c:pt>
                <c:pt idx="115">
                  <c:v>70.550998687744098</c:v>
                </c:pt>
                <c:pt idx="116">
                  <c:v>68.557548522949205</c:v>
                </c:pt>
                <c:pt idx="117">
                  <c:v>66.576198577880902</c:v>
                </c:pt>
                <c:pt idx="118">
                  <c:v>64.572898864746094</c:v>
                </c:pt>
                <c:pt idx="119">
                  <c:v>62.514200210571303</c:v>
                </c:pt>
                <c:pt idx="120">
                  <c:v>60.4723510742188</c:v>
                </c:pt>
                <c:pt idx="121">
                  <c:v>58.510499954223597</c:v>
                </c:pt>
                <c:pt idx="122">
                  <c:v>56.545648574829102</c:v>
                </c:pt>
                <c:pt idx="123">
                  <c:v>54.533349990844698</c:v>
                </c:pt>
                <c:pt idx="124">
                  <c:v>52.584400177002003</c:v>
                </c:pt>
                <c:pt idx="125">
                  <c:v>50.624349594116197</c:v>
                </c:pt>
                <c:pt idx="126">
                  <c:v>48.646398544311502</c:v>
                </c:pt>
                <c:pt idx="127">
                  <c:v>46.670299530029297</c:v>
                </c:pt>
                <c:pt idx="128">
                  <c:v>44.6161499023438</c:v>
                </c:pt>
                <c:pt idx="129">
                  <c:v>42.6285495758057</c:v>
                </c:pt>
                <c:pt idx="130">
                  <c:v>40.674598693847699</c:v>
                </c:pt>
                <c:pt idx="131">
                  <c:v>38.6781005859375</c:v>
                </c:pt>
                <c:pt idx="132">
                  <c:v>36.663549423217802</c:v>
                </c:pt>
                <c:pt idx="133">
                  <c:v>34.685850143432603</c:v>
                </c:pt>
                <c:pt idx="134">
                  <c:v>32.683650970458999</c:v>
                </c:pt>
                <c:pt idx="135">
                  <c:v>30.697099685668899</c:v>
                </c:pt>
                <c:pt idx="136">
                  <c:v>28.7302503585815</c:v>
                </c:pt>
                <c:pt idx="137">
                  <c:v>26.7025003433228</c:v>
                </c:pt>
                <c:pt idx="138">
                  <c:v>24.717649459838899</c:v>
                </c:pt>
                <c:pt idx="139">
                  <c:v>22.725399971008301</c:v>
                </c:pt>
                <c:pt idx="140">
                  <c:v>20.741749763488802</c:v>
                </c:pt>
                <c:pt idx="141">
                  <c:v>18.691500663757299</c:v>
                </c:pt>
                <c:pt idx="142">
                  <c:v>16.752099990844702</c:v>
                </c:pt>
                <c:pt idx="143">
                  <c:v>14.7210001945496</c:v>
                </c:pt>
                <c:pt idx="144">
                  <c:v>12.713699817657499</c:v>
                </c:pt>
              </c:numCache>
            </c:numRef>
          </c:xVal>
          <c:yVal>
            <c:numRef>
              <c:f>'PPMS measurements'!$M$4:$M$148</c:f>
              <c:numCache>
                <c:formatCode>General</c:formatCode>
                <c:ptCount val="145"/>
                <c:pt idx="0">
                  <c:v>59.946230468750002</c:v>
                </c:pt>
                <c:pt idx="1">
                  <c:v>60.780550842285201</c:v>
                </c:pt>
                <c:pt idx="2">
                  <c:v>61.720415191650403</c:v>
                </c:pt>
                <c:pt idx="3">
                  <c:v>64.311819152832001</c:v>
                </c:pt>
                <c:pt idx="4">
                  <c:v>65.863986511230493</c:v>
                </c:pt>
                <c:pt idx="5">
                  <c:v>67.808605957031205</c:v>
                </c:pt>
                <c:pt idx="6">
                  <c:v>69.457167053222705</c:v>
                </c:pt>
                <c:pt idx="7">
                  <c:v>71.499434814453096</c:v>
                </c:pt>
                <c:pt idx="8">
                  <c:v>73.692436523437493</c:v>
                </c:pt>
                <c:pt idx="9">
                  <c:v>76.021989746093794</c:v>
                </c:pt>
                <c:pt idx="10">
                  <c:v>78.525104064941402</c:v>
                </c:pt>
                <c:pt idx="11">
                  <c:v>81.019770812988298</c:v>
                </c:pt>
                <c:pt idx="12">
                  <c:v>83.677831726074203</c:v>
                </c:pt>
                <c:pt idx="13">
                  <c:v>86.429066467285196</c:v>
                </c:pt>
                <c:pt idx="14">
                  <c:v>89.304011230468703</c:v>
                </c:pt>
                <c:pt idx="15">
                  <c:v>92.304301147460905</c:v>
                </c:pt>
                <c:pt idx="16">
                  <c:v>95.309704589843705</c:v>
                </c:pt>
                <c:pt idx="17">
                  <c:v>98.416957092285202</c:v>
                </c:pt>
                <c:pt idx="18">
                  <c:v>101.576724853516</c:v>
                </c:pt>
                <c:pt idx="19">
                  <c:v>104.839651489258</c:v>
                </c:pt>
                <c:pt idx="20">
                  <c:v>108.27247039794899</c:v>
                </c:pt>
                <c:pt idx="21">
                  <c:v>111.970579223633</c:v>
                </c:pt>
                <c:pt idx="22">
                  <c:v>115.71420471191399</c:v>
                </c:pt>
                <c:pt idx="23">
                  <c:v>119.62942565918</c:v>
                </c:pt>
                <c:pt idx="24">
                  <c:v>123.706896362305</c:v>
                </c:pt>
                <c:pt idx="25">
                  <c:v>128.005205993652</c:v>
                </c:pt>
                <c:pt idx="26">
                  <c:v>132.581875610352</c:v>
                </c:pt>
                <c:pt idx="27">
                  <c:v>137.358239135742</c:v>
                </c:pt>
                <c:pt idx="28">
                  <c:v>142.41433410644501</c:v>
                </c:pt>
                <c:pt idx="29">
                  <c:v>147.63156616210901</c:v>
                </c:pt>
                <c:pt idx="30">
                  <c:v>153.17585021972701</c:v>
                </c:pt>
                <c:pt idx="31">
                  <c:v>158.976798095703</c:v>
                </c:pt>
                <c:pt idx="32">
                  <c:v>164.96266906738299</c:v>
                </c:pt>
                <c:pt idx="33">
                  <c:v>171.330189208984</c:v>
                </c:pt>
                <c:pt idx="34">
                  <c:v>178.48691833496099</c:v>
                </c:pt>
                <c:pt idx="35">
                  <c:v>185.287935791016</c:v>
                </c:pt>
                <c:pt idx="36">
                  <c:v>192.77977294921899</c:v>
                </c:pt>
                <c:pt idx="37">
                  <c:v>200.73710693359399</c:v>
                </c:pt>
                <c:pt idx="38">
                  <c:v>209.07321777343799</c:v>
                </c:pt>
                <c:pt idx="39">
                  <c:v>217.80778320312501</c:v>
                </c:pt>
                <c:pt idx="40">
                  <c:v>227.18471557617201</c:v>
                </c:pt>
                <c:pt idx="41">
                  <c:v>236.88492065429699</c:v>
                </c:pt>
                <c:pt idx="42">
                  <c:v>247.13057861328099</c:v>
                </c:pt>
                <c:pt idx="43">
                  <c:v>257.94345336914103</c:v>
                </c:pt>
                <c:pt idx="44">
                  <c:v>269.24490966796901</c:v>
                </c:pt>
                <c:pt idx="45">
                  <c:v>281.30875976562498</c:v>
                </c:pt>
                <c:pt idx="46">
                  <c:v>293.90625854492203</c:v>
                </c:pt>
                <c:pt idx="47">
                  <c:v>307.12119873046902</c:v>
                </c:pt>
                <c:pt idx="48">
                  <c:v>321.23354492187502</c:v>
                </c:pt>
                <c:pt idx="49">
                  <c:v>335.86770141601602</c:v>
                </c:pt>
                <c:pt idx="50">
                  <c:v>351.38269897460901</c:v>
                </c:pt>
                <c:pt idx="51">
                  <c:v>367.56411743164102</c:v>
                </c:pt>
                <c:pt idx="52">
                  <c:v>385.01541015625003</c:v>
                </c:pt>
                <c:pt idx="53">
                  <c:v>403.183408203125</c:v>
                </c:pt>
                <c:pt idx="54">
                  <c:v>422.149276123047</c:v>
                </c:pt>
                <c:pt idx="55">
                  <c:v>442.39280517578101</c:v>
                </c:pt>
                <c:pt idx="56">
                  <c:v>463.83366821289098</c:v>
                </c:pt>
                <c:pt idx="57">
                  <c:v>485.98344482421902</c:v>
                </c:pt>
                <c:pt idx="58">
                  <c:v>509.905225830078</c:v>
                </c:pt>
                <c:pt idx="59">
                  <c:v>534.46932617187497</c:v>
                </c:pt>
                <c:pt idx="60">
                  <c:v>560.64339111328104</c:v>
                </c:pt>
                <c:pt idx="61">
                  <c:v>588.31271972656202</c:v>
                </c:pt>
                <c:pt idx="62">
                  <c:v>617.34213378906202</c:v>
                </c:pt>
                <c:pt idx="63">
                  <c:v>648.024382324219</c:v>
                </c:pt>
                <c:pt idx="64">
                  <c:v>680.310949707031</c:v>
                </c:pt>
                <c:pt idx="65">
                  <c:v>715.26172851562501</c:v>
                </c:pt>
                <c:pt idx="66">
                  <c:v>751.56371337890596</c:v>
                </c:pt>
                <c:pt idx="67">
                  <c:v>789.67933105468796</c:v>
                </c:pt>
                <c:pt idx="68">
                  <c:v>830.40928955078095</c:v>
                </c:pt>
                <c:pt idx="69">
                  <c:v>873.51646240234402</c:v>
                </c:pt>
                <c:pt idx="70">
                  <c:v>918.55813476562503</c:v>
                </c:pt>
                <c:pt idx="71">
                  <c:v>965.84948730468795</c:v>
                </c:pt>
                <c:pt idx="72">
                  <c:v>1016.12206298828</c:v>
                </c:pt>
                <c:pt idx="73">
                  <c:v>1069.53990722656</c:v>
                </c:pt>
                <c:pt idx="74">
                  <c:v>1125.4649218750001</c:v>
                </c:pt>
                <c:pt idx="75">
                  <c:v>1183.9762646484401</c:v>
                </c:pt>
                <c:pt idx="76">
                  <c:v>1247.01966308594</c:v>
                </c:pt>
                <c:pt idx="77">
                  <c:v>1314.44637207031</c:v>
                </c:pt>
                <c:pt idx="78">
                  <c:v>1384.63594726563</c:v>
                </c:pt>
                <c:pt idx="79">
                  <c:v>1459.96397949219</c:v>
                </c:pt>
                <c:pt idx="80">
                  <c:v>1538.58619140625</c:v>
                </c:pt>
                <c:pt idx="81">
                  <c:v>1620.6667724609399</c:v>
                </c:pt>
                <c:pt idx="82">
                  <c:v>1706.58590820313</c:v>
                </c:pt>
                <c:pt idx="83">
                  <c:v>1799.2686328125001</c:v>
                </c:pt>
                <c:pt idx="84">
                  <c:v>1896.63981933594</c:v>
                </c:pt>
                <c:pt idx="85">
                  <c:v>2000.13278320313</c:v>
                </c:pt>
                <c:pt idx="86">
                  <c:v>2111.2619042968699</c:v>
                </c:pt>
                <c:pt idx="87">
                  <c:v>2230.55741210938</c:v>
                </c:pt>
                <c:pt idx="88">
                  <c:v>2356.1056640625002</c:v>
                </c:pt>
                <c:pt idx="89">
                  <c:v>2486.8380371093699</c:v>
                </c:pt>
                <c:pt idx="90">
                  <c:v>2627.4816113281199</c:v>
                </c:pt>
                <c:pt idx="91">
                  <c:v>2777.13478515625</c:v>
                </c:pt>
                <c:pt idx="92">
                  <c:v>2939.6629980468801</c:v>
                </c:pt>
                <c:pt idx="93">
                  <c:v>3107.4404296875</c:v>
                </c:pt>
                <c:pt idx="94">
                  <c:v>3293.8212402343802</c:v>
                </c:pt>
                <c:pt idx="95">
                  <c:v>3488.5222851562498</c:v>
                </c:pt>
                <c:pt idx="96">
                  <c:v>3692.7974316406198</c:v>
                </c:pt>
                <c:pt idx="97">
                  <c:v>3910.20462890625</c:v>
                </c:pt>
                <c:pt idx="98">
                  <c:v>4144.1822460937501</c:v>
                </c:pt>
                <c:pt idx="99">
                  <c:v>4402.0959570312498</c:v>
                </c:pt>
                <c:pt idx="100">
                  <c:v>4671.4620312500001</c:v>
                </c:pt>
                <c:pt idx="101">
                  <c:v>4963.001953125</c:v>
                </c:pt>
                <c:pt idx="102">
                  <c:v>5279.4268554687496</c:v>
                </c:pt>
                <c:pt idx="103">
                  <c:v>5620.5149414062498</c:v>
                </c:pt>
                <c:pt idx="104">
                  <c:v>5980.0176562500001</c:v>
                </c:pt>
                <c:pt idx="105">
                  <c:v>6365.1692773437499</c:v>
                </c:pt>
                <c:pt idx="106">
                  <c:v>6779.8698046874997</c:v>
                </c:pt>
                <c:pt idx="107">
                  <c:v>7239.1550390624998</c:v>
                </c:pt>
                <c:pt idx="108">
                  <c:v>7747.1720312500001</c:v>
                </c:pt>
                <c:pt idx="109">
                  <c:v>8299.2442578124992</c:v>
                </c:pt>
                <c:pt idx="110">
                  <c:v>8899.0171874999996</c:v>
                </c:pt>
                <c:pt idx="111">
                  <c:v>9556.5818359375007</c:v>
                </c:pt>
                <c:pt idx="112">
                  <c:v>10299.138476562501</c:v>
                </c:pt>
                <c:pt idx="113">
                  <c:v>11130.4132421875</c:v>
                </c:pt>
                <c:pt idx="114">
                  <c:v>12014.1087890625</c:v>
                </c:pt>
                <c:pt idx="115">
                  <c:v>13000.905000000001</c:v>
                </c:pt>
                <c:pt idx="116">
                  <c:v>14124.2976953125</c:v>
                </c:pt>
                <c:pt idx="117">
                  <c:v>15456.051054687499</c:v>
                </c:pt>
                <c:pt idx="118">
                  <c:v>16856.450703125</c:v>
                </c:pt>
                <c:pt idx="119">
                  <c:v>18423.444374999999</c:v>
                </c:pt>
                <c:pt idx="120">
                  <c:v>20413.397187499999</c:v>
                </c:pt>
                <c:pt idx="121">
                  <c:v>22412.96515625</c:v>
                </c:pt>
                <c:pt idx="122">
                  <c:v>24721.582734374999</c:v>
                </c:pt>
                <c:pt idx="123">
                  <c:v>27470.922265624999</c:v>
                </c:pt>
                <c:pt idx="124">
                  <c:v>30596.442265624999</c:v>
                </c:pt>
                <c:pt idx="125">
                  <c:v>34120.645468750001</c:v>
                </c:pt>
                <c:pt idx="126">
                  <c:v>38315.655624999999</c:v>
                </c:pt>
                <c:pt idx="127">
                  <c:v>43446.981249999997</c:v>
                </c:pt>
                <c:pt idx="128">
                  <c:v>49784.442343750001</c:v>
                </c:pt>
                <c:pt idx="129">
                  <c:v>57051.309687499997</c:v>
                </c:pt>
                <c:pt idx="130">
                  <c:v>65987.126093750005</c:v>
                </c:pt>
                <c:pt idx="131">
                  <c:v>77334.158750000002</c:v>
                </c:pt>
                <c:pt idx="132">
                  <c:v>91807.169062500005</c:v>
                </c:pt>
                <c:pt idx="133">
                  <c:v>109756.32249999999</c:v>
                </c:pt>
                <c:pt idx="134">
                  <c:v>133706.97062499999</c:v>
                </c:pt>
                <c:pt idx="135">
                  <c:v>165712.68562500001</c:v>
                </c:pt>
                <c:pt idx="136">
                  <c:v>209694.62312500001</c:v>
                </c:pt>
                <c:pt idx="137">
                  <c:v>272975.09250000003</c:v>
                </c:pt>
                <c:pt idx="138">
                  <c:v>362494.41125</c:v>
                </c:pt>
                <c:pt idx="139">
                  <c:v>500169.84250000003</c:v>
                </c:pt>
                <c:pt idx="140">
                  <c:v>714899.98499999999</c:v>
                </c:pt>
                <c:pt idx="141">
                  <c:v>1083602.2575000001</c:v>
                </c:pt>
                <c:pt idx="142">
                  <c:v>1645813.39</c:v>
                </c:pt>
                <c:pt idx="143">
                  <c:v>2381544.83</c:v>
                </c:pt>
                <c:pt idx="144">
                  <c:v>2287624.19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'PPMS measurements'!$G$2</c:f>
              <c:strCache>
                <c:ptCount val="1"/>
                <c:pt idx="0">
                  <c:v>7.5%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measurements'!$G$4:$G$153</c:f>
              <c:numCache>
                <c:formatCode>General</c:formatCode>
                <c:ptCount val="150"/>
                <c:pt idx="0">
                  <c:v>19.963247070312502</c:v>
                </c:pt>
                <c:pt idx="1">
                  <c:v>20.156604232788101</c:v>
                </c:pt>
                <c:pt idx="2">
                  <c:v>20.4129046630859</c:v>
                </c:pt>
                <c:pt idx="3">
                  <c:v>20.892210006713899</c:v>
                </c:pt>
                <c:pt idx="4">
                  <c:v>21.3693795776367</c:v>
                </c:pt>
                <c:pt idx="5">
                  <c:v>21.7026433563232</c:v>
                </c:pt>
                <c:pt idx="6">
                  <c:v>22.097928237914999</c:v>
                </c:pt>
                <c:pt idx="7">
                  <c:v>22.509303207397501</c:v>
                </c:pt>
                <c:pt idx="8">
                  <c:v>22.9366178894043</c:v>
                </c:pt>
                <c:pt idx="9">
                  <c:v>23.380893249511701</c:v>
                </c:pt>
                <c:pt idx="10">
                  <c:v>23.830218658447301</c:v>
                </c:pt>
                <c:pt idx="11">
                  <c:v>24.297077865600599</c:v>
                </c:pt>
                <c:pt idx="12">
                  <c:v>24.785156326293901</c:v>
                </c:pt>
                <c:pt idx="13">
                  <c:v>25.271839981079101</c:v>
                </c:pt>
                <c:pt idx="14">
                  <c:v>25.769109191894501</c:v>
                </c:pt>
                <c:pt idx="15">
                  <c:v>26.2831383514404</c:v>
                </c:pt>
                <c:pt idx="16">
                  <c:v>26.8214971923828</c:v>
                </c:pt>
                <c:pt idx="17">
                  <c:v>27.3529982757568</c:v>
                </c:pt>
                <c:pt idx="18">
                  <c:v>27.8934120178223</c:v>
                </c:pt>
                <c:pt idx="19">
                  <c:v>28.4524996185303</c:v>
                </c:pt>
                <c:pt idx="20">
                  <c:v>29.031661758422899</c:v>
                </c:pt>
                <c:pt idx="21">
                  <c:v>29.642308883666999</c:v>
                </c:pt>
                <c:pt idx="22">
                  <c:v>30.273949050903301</c:v>
                </c:pt>
                <c:pt idx="23">
                  <c:v>30.9154103851318</c:v>
                </c:pt>
                <c:pt idx="24">
                  <c:v>31.556210327148399</c:v>
                </c:pt>
                <c:pt idx="25">
                  <c:v>32.2050347900391</c:v>
                </c:pt>
                <c:pt idx="26">
                  <c:v>32.894873962402301</c:v>
                </c:pt>
                <c:pt idx="27">
                  <c:v>33.5892584228516</c:v>
                </c:pt>
                <c:pt idx="28">
                  <c:v>34.302225799560503</c:v>
                </c:pt>
                <c:pt idx="29">
                  <c:v>35.030503845214803</c:v>
                </c:pt>
                <c:pt idx="30">
                  <c:v>35.759698944091802</c:v>
                </c:pt>
                <c:pt idx="31">
                  <c:v>36.551715087890599</c:v>
                </c:pt>
                <c:pt idx="32">
                  <c:v>37.351694641113298</c:v>
                </c:pt>
                <c:pt idx="33">
                  <c:v>38.151309204101601</c:v>
                </c:pt>
                <c:pt idx="34">
                  <c:v>38.984578399658197</c:v>
                </c:pt>
                <c:pt idx="35">
                  <c:v>39.808175659179703</c:v>
                </c:pt>
                <c:pt idx="36">
                  <c:v>40.659649810791002</c:v>
                </c:pt>
                <c:pt idx="37">
                  <c:v>41.546239471435499</c:v>
                </c:pt>
                <c:pt idx="38">
                  <c:v>42.472681579589803</c:v>
                </c:pt>
                <c:pt idx="39">
                  <c:v>43.3680368041992</c:v>
                </c:pt>
                <c:pt idx="40">
                  <c:v>44.331685485839799</c:v>
                </c:pt>
                <c:pt idx="41">
                  <c:v>45.294784545898402</c:v>
                </c:pt>
                <c:pt idx="42">
                  <c:v>46.291659240722701</c:v>
                </c:pt>
                <c:pt idx="43">
                  <c:v>47.323333282470699</c:v>
                </c:pt>
                <c:pt idx="44">
                  <c:v>48.367934722900401</c:v>
                </c:pt>
                <c:pt idx="45">
                  <c:v>49.431552429199201</c:v>
                </c:pt>
                <c:pt idx="46">
                  <c:v>50.526663665771501</c:v>
                </c:pt>
                <c:pt idx="47">
                  <c:v>51.655017852783203</c:v>
                </c:pt>
                <c:pt idx="48">
                  <c:v>52.801870574951202</c:v>
                </c:pt>
                <c:pt idx="49">
                  <c:v>53.995644683837902</c:v>
                </c:pt>
                <c:pt idx="50">
                  <c:v>55.169503326415999</c:v>
                </c:pt>
                <c:pt idx="51">
                  <c:v>56.4233883666992</c:v>
                </c:pt>
                <c:pt idx="52">
                  <c:v>57.688030548095703</c:v>
                </c:pt>
                <c:pt idx="53">
                  <c:v>59.0134548950195</c:v>
                </c:pt>
                <c:pt idx="54">
                  <c:v>60.345427246093699</c:v>
                </c:pt>
                <c:pt idx="55">
                  <c:v>61.749638824462899</c:v>
                </c:pt>
                <c:pt idx="56">
                  <c:v>63.158601074218801</c:v>
                </c:pt>
                <c:pt idx="57">
                  <c:v>64.574874572753899</c:v>
                </c:pt>
                <c:pt idx="58">
                  <c:v>66.061468811035198</c:v>
                </c:pt>
                <c:pt idx="59">
                  <c:v>67.570117492675806</c:v>
                </c:pt>
                <c:pt idx="60">
                  <c:v>69.119710693359394</c:v>
                </c:pt>
                <c:pt idx="61">
                  <c:v>70.685152893066402</c:v>
                </c:pt>
                <c:pt idx="62">
                  <c:v>72.322738952636698</c:v>
                </c:pt>
                <c:pt idx="63">
                  <c:v>73.977783203125</c:v>
                </c:pt>
                <c:pt idx="64">
                  <c:v>75.701969299316403</c:v>
                </c:pt>
                <c:pt idx="65">
                  <c:v>77.431717224121101</c:v>
                </c:pt>
                <c:pt idx="66">
                  <c:v>79.2103271484375</c:v>
                </c:pt>
                <c:pt idx="67">
                  <c:v>81.023086853027294</c:v>
                </c:pt>
                <c:pt idx="68">
                  <c:v>82.869899291992198</c:v>
                </c:pt>
                <c:pt idx="69">
                  <c:v>84.764537658691395</c:v>
                </c:pt>
                <c:pt idx="70">
                  <c:v>86.753623352050795</c:v>
                </c:pt>
                <c:pt idx="71">
                  <c:v>88.750721435546893</c:v>
                </c:pt>
                <c:pt idx="72">
                  <c:v>90.814122924804707</c:v>
                </c:pt>
                <c:pt idx="73">
                  <c:v>92.905423278808598</c:v>
                </c:pt>
                <c:pt idx="74">
                  <c:v>95.0324456787109</c:v>
                </c:pt>
                <c:pt idx="75">
                  <c:v>97.276015624999999</c:v>
                </c:pt>
                <c:pt idx="76">
                  <c:v>99.505614624023394</c:v>
                </c:pt>
                <c:pt idx="77">
                  <c:v>101.794083557129</c:v>
                </c:pt>
                <c:pt idx="78">
                  <c:v>104.16347473144501</c:v>
                </c:pt>
                <c:pt idx="79">
                  <c:v>106.550594177246</c:v>
                </c:pt>
                <c:pt idx="80">
                  <c:v>109.033911132813</c:v>
                </c:pt>
                <c:pt idx="81">
                  <c:v>111.60160308837899</c:v>
                </c:pt>
                <c:pt idx="82">
                  <c:v>114.15390380859399</c:v>
                </c:pt>
                <c:pt idx="83">
                  <c:v>116.84935241699201</c:v>
                </c:pt>
                <c:pt idx="84">
                  <c:v>119.549183044434</c:v>
                </c:pt>
                <c:pt idx="85">
                  <c:v>122.348824768066</c:v>
                </c:pt>
                <c:pt idx="86">
                  <c:v>125.20426940918</c:v>
                </c:pt>
                <c:pt idx="87">
                  <c:v>128.12049011230499</c:v>
                </c:pt>
                <c:pt idx="88">
                  <c:v>131.102539672852</c:v>
                </c:pt>
                <c:pt idx="89">
                  <c:v>134.17036376953101</c:v>
                </c:pt>
                <c:pt idx="90">
                  <c:v>137.326516113281</c:v>
                </c:pt>
                <c:pt idx="91">
                  <c:v>140.587396240234</c:v>
                </c:pt>
                <c:pt idx="92">
                  <c:v>144.017575683594</c:v>
                </c:pt>
                <c:pt idx="93">
                  <c:v>147.48943359374999</c:v>
                </c:pt>
                <c:pt idx="94">
                  <c:v>151.04567687988299</c:v>
                </c:pt>
                <c:pt idx="95">
                  <c:v>154.68685485839799</c:v>
                </c:pt>
                <c:pt idx="96">
                  <c:v>158.40126770019501</c:v>
                </c:pt>
                <c:pt idx="97">
                  <c:v>162.20713867187499</c:v>
                </c:pt>
                <c:pt idx="98">
                  <c:v>166.03880920410199</c:v>
                </c:pt>
                <c:pt idx="99">
                  <c:v>170.17474365234401</c:v>
                </c:pt>
                <c:pt idx="100">
                  <c:v>174.27031738281201</c:v>
                </c:pt>
                <c:pt idx="101">
                  <c:v>178.67382995605499</c:v>
                </c:pt>
                <c:pt idx="102">
                  <c:v>183.04044616699201</c:v>
                </c:pt>
                <c:pt idx="103">
                  <c:v>187.63409423828099</c:v>
                </c:pt>
                <c:pt idx="104">
                  <c:v>192.313284912109</c:v>
                </c:pt>
                <c:pt idx="105">
                  <c:v>196.98948364257799</c:v>
                </c:pt>
                <c:pt idx="106">
                  <c:v>202.08239135742201</c:v>
                </c:pt>
                <c:pt idx="107">
                  <c:v>207.20939941406201</c:v>
                </c:pt>
                <c:pt idx="108">
                  <c:v>212.65767211914101</c:v>
                </c:pt>
                <c:pt idx="109">
                  <c:v>218.28989013671901</c:v>
                </c:pt>
                <c:pt idx="110">
                  <c:v>224.24908752441399</c:v>
                </c:pt>
                <c:pt idx="111">
                  <c:v>230.422069091797</c:v>
                </c:pt>
                <c:pt idx="112">
                  <c:v>236.77748352050801</c:v>
                </c:pt>
                <c:pt idx="113">
                  <c:v>243.23257446289099</c:v>
                </c:pt>
                <c:pt idx="114">
                  <c:v>250.151305541992</c:v>
                </c:pt>
                <c:pt idx="115">
                  <c:v>257.52854125976597</c:v>
                </c:pt>
                <c:pt idx="116">
                  <c:v>265.11794433593798</c:v>
                </c:pt>
                <c:pt idx="117">
                  <c:v>273.01081909179698</c:v>
                </c:pt>
                <c:pt idx="118">
                  <c:v>281.35745605468702</c:v>
                </c:pt>
                <c:pt idx="119">
                  <c:v>289.71790527343802</c:v>
                </c:pt>
                <c:pt idx="120">
                  <c:v>298.75565917968697</c:v>
                </c:pt>
                <c:pt idx="121">
                  <c:v>308.31282714843798</c:v>
                </c:pt>
                <c:pt idx="122">
                  <c:v>318.64844848632799</c:v>
                </c:pt>
                <c:pt idx="123">
                  <c:v>329.336405029297</c:v>
                </c:pt>
                <c:pt idx="124">
                  <c:v>340.61262939453098</c:v>
                </c:pt>
                <c:pt idx="125">
                  <c:v>352.72685668945297</c:v>
                </c:pt>
                <c:pt idx="126">
                  <c:v>365.23259643554701</c:v>
                </c:pt>
                <c:pt idx="127">
                  <c:v>378.68447265625002</c:v>
                </c:pt>
                <c:pt idx="128">
                  <c:v>393.18003662109402</c:v>
                </c:pt>
                <c:pt idx="129">
                  <c:v>408.89113647460903</c:v>
                </c:pt>
                <c:pt idx="130">
                  <c:v>425.034694824219</c:v>
                </c:pt>
                <c:pt idx="131">
                  <c:v>443.29030029296899</c:v>
                </c:pt>
                <c:pt idx="132">
                  <c:v>462.77792846679699</c:v>
                </c:pt>
                <c:pt idx="133">
                  <c:v>484.15940551757802</c:v>
                </c:pt>
                <c:pt idx="134">
                  <c:v>508.35925048828102</c:v>
                </c:pt>
                <c:pt idx="135">
                  <c:v>534.35008789062499</c:v>
                </c:pt>
                <c:pt idx="136">
                  <c:v>564.15293457031203</c:v>
                </c:pt>
                <c:pt idx="137">
                  <c:v>597.40562011718703</c:v>
                </c:pt>
                <c:pt idx="138">
                  <c:v>635.80357421874999</c:v>
                </c:pt>
                <c:pt idx="139">
                  <c:v>682.84601074218699</c:v>
                </c:pt>
                <c:pt idx="140">
                  <c:v>735.67679443359395</c:v>
                </c:pt>
                <c:pt idx="141">
                  <c:v>799.86330322265599</c:v>
                </c:pt>
                <c:pt idx="142">
                  <c:v>882.79253173828101</c:v>
                </c:pt>
                <c:pt idx="143">
                  <c:v>985.85019775390595</c:v>
                </c:pt>
                <c:pt idx="144">
                  <c:v>1119.1935253906199</c:v>
                </c:pt>
                <c:pt idx="145">
                  <c:v>1324.9842773437499</c:v>
                </c:pt>
                <c:pt idx="146">
                  <c:v>1624.09626464844</c:v>
                </c:pt>
                <c:pt idx="147">
                  <c:v>2169.3225195312498</c:v>
                </c:pt>
                <c:pt idx="148">
                  <c:v>3224.4196874999998</c:v>
                </c:pt>
                <c:pt idx="149">
                  <c:v>6404.1367968750001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'PPMS measurements'!$C$2</c:f>
              <c:strCache>
                <c:ptCount val="1"/>
                <c:pt idx="0">
                  <c:v>10%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measurements'!$C$4:$C$153</c:f>
              <c:numCache>
                <c:formatCode>General</c:formatCode>
                <c:ptCount val="150"/>
                <c:pt idx="0">
                  <c:v>3.52477269172668</c:v>
                </c:pt>
                <c:pt idx="1">
                  <c:v>3.5543999195098901</c:v>
                </c:pt>
                <c:pt idx="2">
                  <c:v>3.5918625354766802</c:v>
                </c:pt>
                <c:pt idx="3">
                  <c:v>3.6600586414337202</c:v>
                </c:pt>
                <c:pt idx="4">
                  <c:v>3.7293787956237798</c:v>
                </c:pt>
                <c:pt idx="5">
                  <c:v>3.7800707817077601</c:v>
                </c:pt>
                <c:pt idx="6">
                  <c:v>3.8381976127624502</c:v>
                </c:pt>
                <c:pt idx="7">
                  <c:v>3.8987515449523902</c:v>
                </c:pt>
                <c:pt idx="8">
                  <c:v>3.9622901916503901</c:v>
                </c:pt>
                <c:pt idx="9">
                  <c:v>4.0282173156738299</c:v>
                </c:pt>
                <c:pt idx="10">
                  <c:v>4.0957550621032697</c:v>
                </c:pt>
                <c:pt idx="11">
                  <c:v>4.1634984016418501</c:v>
                </c:pt>
                <c:pt idx="12">
                  <c:v>4.23376817703247</c:v>
                </c:pt>
                <c:pt idx="13">
                  <c:v>4.3064378738403297</c:v>
                </c:pt>
                <c:pt idx="14">
                  <c:v>4.3801866531372102</c:v>
                </c:pt>
                <c:pt idx="15">
                  <c:v>4.4551370620727502</c:v>
                </c:pt>
                <c:pt idx="16">
                  <c:v>4.53213748931885</c:v>
                </c:pt>
                <c:pt idx="17">
                  <c:v>4.6088998794555698</c:v>
                </c:pt>
                <c:pt idx="18">
                  <c:v>4.6863000869751001</c:v>
                </c:pt>
                <c:pt idx="19">
                  <c:v>4.7664786338806104</c:v>
                </c:pt>
                <c:pt idx="20">
                  <c:v>4.8484511375427202</c:v>
                </c:pt>
                <c:pt idx="21">
                  <c:v>4.93058204650879</c:v>
                </c:pt>
                <c:pt idx="22">
                  <c:v>5.0177913665771499</c:v>
                </c:pt>
                <c:pt idx="23">
                  <c:v>5.1036948776245099</c:v>
                </c:pt>
                <c:pt idx="24">
                  <c:v>5.1938271522521999</c:v>
                </c:pt>
                <c:pt idx="25">
                  <c:v>5.2845627784728997</c:v>
                </c:pt>
                <c:pt idx="26">
                  <c:v>5.3799283981323196</c:v>
                </c:pt>
                <c:pt idx="27">
                  <c:v>5.4753721237182598</c:v>
                </c:pt>
                <c:pt idx="28">
                  <c:v>5.5745931625366199</c:v>
                </c:pt>
                <c:pt idx="29">
                  <c:v>5.6754377365112303</c:v>
                </c:pt>
                <c:pt idx="30">
                  <c:v>5.7770113945007298</c:v>
                </c:pt>
                <c:pt idx="31">
                  <c:v>5.8844187736511202</c:v>
                </c:pt>
                <c:pt idx="32">
                  <c:v>5.9933464050292997</c:v>
                </c:pt>
                <c:pt idx="33">
                  <c:v>6.1044009780883801</c:v>
                </c:pt>
                <c:pt idx="34">
                  <c:v>6.2181332588195799</c:v>
                </c:pt>
                <c:pt idx="35">
                  <c:v>6.3321084976196298</c:v>
                </c:pt>
                <c:pt idx="36">
                  <c:v>6.4521409988403304</c:v>
                </c:pt>
                <c:pt idx="37">
                  <c:v>6.5752519607543896</c:v>
                </c:pt>
                <c:pt idx="38">
                  <c:v>6.7035376548767101</c:v>
                </c:pt>
                <c:pt idx="39">
                  <c:v>6.82868490219116</c:v>
                </c:pt>
                <c:pt idx="40">
                  <c:v>6.9622115135192901</c:v>
                </c:pt>
                <c:pt idx="41">
                  <c:v>7.0970841407775902</c:v>
                </c:pt>
                <c:pt idx="42">
                  <c:v>7.2365830421447797</c:v>
                </c:pt>
                <c:pt idx="43">
                  <c:v>7.3788117408752401</c:v>
                </c:pt>
                <c:pt idx="44">
                  <c:v>7.5262083053588897</c:v>
                </c:pt>
                <c:pt idx="45">
                  <c:v>7.6763029098510698</c:v>
                </c:pt>
                <c:pt idx="46">
                  <c:v>7.83011322021484</c:v>
                </c:pt>
                <c:pt idx="47">
                  <c:v>7.9880569458007802</c:v>
                </c:pt>
                <c:pt idx="48">
                  <c:v>8.1487297058105508</c:v>
                </c:pt>
                <c:pt idx="49">
                  <c:v>8.3169260025024396</c:v>
                </c:pt>
                <c:pt idx="50">
                  <c:v>8.4843980789184599</c:v>
                </c:pt>
                <c:pt idx="51">
                  <c:v>8.6621669769287095</c:v>
                </c:pt>
                <c:pt idx="52">
                  <c:v>8.8389774322509798</c:v>
                </c:pt>
                <c:pt idx="53">
                  <c:v>9.0269161224365195</c:v>
                </c:pt>
                <c:pt idx="54">
                  <c:v>9.2164173126220703</c:v>
                </c:pt>
                <c:pt idx="55">
                  <c:v>9.4166265487670895</c:v>
                </c:pt>
                <c:pt idx="56">
                  <c:v>9.6173376083373991</c:v>
                </c:pt>
                <c:pt idx="57">
                  <c:v>9.8230102539062507</c:v>
                </c:pt>
                <c:pt idx="58">
                  <c:v>10.0332588195801</c:v>
                </c:pt>
                <c:pt idx="59">
                  <c:v>10.251966285705601</c:v>
                </c:pt>
                <c:pt idx="60">
                  <c:v>10.4782358169556</c:v>
                </c:pt>
                <c:pt idx="61">
                  <c:v>10.707847976684601</c:v>
                </c:pt>
                <c:pt idx="62">
                  <c:v>10.942142868042</c:v>
                </c:pt>
                <c:pt idx="63">
                  <c:v>11.1832263946533</c:v>
                </c:pt>
                <c:pt idx="64">
                  <c:v>11.4351797103882</c:v>
                </c:pt>
                <c:pt idx="65">
                  <c:v>11.692556571960401</c:v>
                </c:pt>
                <c:pt idx="66">
                  <c:v>11.954466247558599</c:v>
                </c:pt>
                <c:pt idx="67">
                  <c:v>12.225860786438</c:v>
                </c:pt>
                <c:pt idx="68">
                  <c:v>12.506809425354</c:v>
                </c:pt>
                <c:pt idx="69">
                  <c:v>12.7927806854248</c:v>
                </c:pt>
                <c:pt idx="70">
                  <c:v>13.0925434112549</c:v>
                </c:pt>
                <c:pt idx="71">
                  <c:v>13.3966041946411</c:v>
                </c:pt>
                <c:pt idx="72">
                  <c:v>13.713382148742699</c:v>
                </c:pt>
                <c:pt idx="73">
                  <c:v>14.0348133850098</c:v>
                </c:pt>
                <c:pt idx="74">
                  <c:v>14.3684833526611</c:v>
                </c:pt>
                <c:pt idx="75">
                  <c:v>14.719242057800299</c:v>
                </c:pt>
                <c:pt idx="76">
                  <c:v>15.0746921539307</c:v>
                </c:pt>
                <c:pt idx="77">
                  <c:v>15.438092994689899</c:v>
                </c:pt>
                <c:pt idx="78">
                  <c:v>15.8203783035278</c:v>
                </c:pt>
                <c:pt idx="79">
                  <c:v>16.2082633972168</c:v>
                </c:pt>
                <c:pt idx="80">
                  <c:v>16.609118957519499</c:v>
                </c:pt>
                <c:pt idx="81">
                  <c:v>17.031255722045898</c:v>
                </c:pt>
                <c:pt idx="82">
                  <c:v>17.452004852294898</c:v>
                </c:pt>
                <c:pt idx="83">
                  <c:v>17.899468231201201</c:v>
                </c:pt>
                <c:pt idx="84">
                  <c:v>18.355099487304699</c:v>
                </c:pt>
                <c:pt idx="85">
                  <c:v>18.825840148925799</c:v>
                </c:pt>
                <c:pt idx="86">
                  <c:v>19.318175659179701</c:v>
                </c:pt>
                <c:pt idx="87">
                  <c:v>19.8324713897705</c:v>
                </c:pt>
                <c:pt idx="88">
                  <c:v>20.360153427124001</c:v>
                </c:pt>
                <c:pt idx="89">
                  <c:v>20.9042303466797</c:v>
                </c:pt>
                <c:pt idx="90">
                  <c:v>21.472850570678698</c:v>
                </c:pt>
                <c:pt idx="91">
                  <c:v>22.0556941986084</c:v>
                </c:pt>
                <c:pt idx="92">
                  <c:v>22.675598526001</c:v>
                </c:pt>
                <c:pt idx="93">
                  <c:v>23.3113995361328</c:v>
                </c:pt>
                <c:pt idx="94">
                  <c:v>23.9651621246338</c:v>
                </c:pt>
                <c:pt idx="95">
                  <c:v>24.652919769287099</c:v>
                </c:pt>
                <c:pt idx="96">
                  <c:v>25.361442489624</c:v>
                </c:pt>
                <c:pt idx="97">
                  <c:v>26.105076522827101</c:v>
                </c:pt>
                <c:pt idx="98">
                  <c:v>26.864908294677701</c:v>
                </c:pt>
                <c:pt idx="99">
                  <c:v>27.682640914916998</c:v>
                </c:pt>
                <c:pt idx="100">
                  <c:v>28.486707992553701</c:v>
                </c:pt>
                <c:pt idx="101">
                  <c:v>29.367193527221701</c:v>
                </c:pt>
                <c:pt idx="102">
                  <c:v>30.273154449462901</c:v>
                </c:pt>
                <c:pt idx="103">
                  <c:v>31.2343698120117</c:v>
                </c:pt>
                <c:pt idx="104">
                  <c:v>32.235342254638702</c:v>
                </c:pt>
                <c:pt idx="105">
                  <c:v>33.257909088134802</c:v>
                </c:pt>
                <c:pt idx="106">
                  <c:v>34.366933746337899</c:v>
                </c:pt>
                <c:pt idx="107">
                  <c:v>35.502528076171899</c:v>
                </c:pt>
                <c:pt idx="108">
                  <c:v>36.729842529296903</c:v>
                </c:pt>
                <c:pt idx="109">
                  <c:v>38.005158233642597</c:v>
                </c:pt>
                <c:pt idx="110">
                  <c:v>39.374037170410197</c:v>
                </c:pt>
                <c:pt idx="111">
                  <c:v>40.821673431396498</c:v>
                </c:pt>
                <c:pt idx="112">
                  <c:v>42.339142608642597</c:v>
                </c:pt>
                <c:pt idx="113">
                  <c:v>43.965007171630901</c:v>
                </c:pt>
                <c:pt idx="114">
                  <c:v>45.680656585693399</c:v>
                </c:pt>
                <c:pt idx="115">
                  <c:v>47.524635925292998</c:v>
                </c:pt>
                <c:pt idx="116">
                  <c:v>49.462911529541003</c:v>
                </c:pt>
                <c:pt idx="117">
                  <c:v>51.525868377685498</c:v>
                </c:pt>
                <c:pt idx="118">
                  <c:v>53.777865447998003</c:v>
                </c:pt>
                <c:pt idx="119">
                  <c:v>56.153394470214799</c:v>
                </c:pt>
                <c:pt idx="120">
                  <c:v>58.702227478027297</c:v>
                </c:pt>
                <c:pt idx="121">
                  <c:v>61.430711364746102</c:v>
                </c:pt>
                <c:pt idx="122">
                  <c:v>64.461228637695299</c:v>
                </c:pt>
                <c:pt idx="123">
                  <c:v>67.658165893554695</c:v>
                </c:pt>
                <c:pt idx="124">
                  <c:v>71.131591796875</c:v>
                </c:pt>
                <c:pt idx="125">
                  <c:v>74.942801513671895</c:v>
                </c:pt>
                <c:pt idx="126">
                  <c:v>79.003489379882794</c:v>
                </c:pt>
                <c:pt idx="127">
                  <c:v>83.496626281738301</c:v>
                </c:pt>
                <c:pt idx="128">
                  <c:v>88.465105285644498</c:v>
                </c:pt>
                <c:pt idx="129">
                  <c:v>93.971523132324194</c:v>
                </c:pt>
                <c:pt idx="130">
                  <c:v>99.863243103027301</c:v>
                </c:pt>
                <c:pt idx="131">
                  <c:v>106.649766540527</c:v>
                </c:pt>
                <c:pt idx="132">
                  <c:v>114.129081420898</c:v>
                </c:pt>
                <c:pt idx="133">
                  <c:v>122.589773254395</c:v>
                </c:pt>
                <c:pt idx="134">
                  <c:v>132.524293212891</c:v>
                </c:pt>
                <c:pt idx="135">
                  <c:v>143.51259582519501</c:v>
                </c:pt>
                <c:pt idx="136">
                  <c:v>156.54802612304701</c:v>
                </c:pt>
                <c:pt idx="137">
                  <c:v>171.774002075195</c:v>
                </c:pt>
                <c:pt idx="138">
                  <c:v>190.15304565429699</c:v>
                </c:pt>
                <c:pt idx="139">
                  <c:v>214.05190612793001</c:v>
                </c:pt>
                <c:pt idx="140">
                  <c:v>242.31541992187499</c:v>
                </c:pt>
                <c:pt idx="141">
                  <c:v>279.16868530273399</c:v>
                </c:pt>
                <c:pt idx="142">
                  <c:v>330.78719116210902</c:v>
                </c:pt>
                <c:pt idx="143">
                  <c:v>402.22773193359399</c:v>
                </c:pt>
                <c:pt idx="144">
                  <c:v>506.81205200195302</c:v>
                </c:pt>
                <c:pt idx="145">
                  <c:v>699.259204101563</c:v>
                </c:pt>
                <c:pt idx="146">
                  <c:v>1056.37795654297</c:v>
                </c:pt>
                <c:pt idx="147">
                  <c:v>1956.5637744140599</c:v>
                </c:pt>
                <c:pt idx="148">
                  <c:v>4897.58345703125</c:v>
                </c:pt>
                <c:pt idx="149">
                  <c:v>24282.971328125001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'PPMS measurements'!$AI$2</c:f>
              <c:strCache>
                <c:ptCount val="1"/>
                <c:pt idx="0">
                  <c:v>20% Sr doping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'PPMS measurements'!$AC$4:$AC$153</c:f>
              <c:numCache>
                <c:formatCode>General</c:formatCode>
                <c:ptCount val="150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  <c:pt idx="21">
                  <c:v>257.92239379882801</c:v>
                </c:pt>
                <c:pt idx="22">
                  <c:v>255.920692443848</c:v>
                </c:pt>
                <c:pt idx="23">
                  <c:v>253.940353393555</c:v>
                </c:pt>
                <c:pt idx="24">
                  <c:v>251.93309783935501</c:v>
                </c:pt>
                <c:pt idx="25">
                  <c:v>249.96444702148401</c:v>
                </c:pt>
                <c:pt idx="26">
                  <c:v>247.95030212402301</c:v>
                </c:pt>
                <c:pt idx="27">
                  <c:v>245.953804016113</c:v>
                </c:pt>
                <c:pt idx="28">
                  <c:v>243.97760009765599</c:v>
                </c:pt>
                <c:pt idx="29">
                  <c:v>241.97505187988301</c:v>
                </c:pt>
                <c:pt idx="30">
                  <c:v>240.013801574707</c:v>
                </c:pt>
                <c:pt idx="31">
                  <c:v>237.985893249512</c:v>
                </c:pt>
                <c:pt idx="32">
                  <c:v>236.012153625488</c:v>
                </c:pt>
                <c:pt idx="33">
                  <c:v>233.998100280762</c:v>
                </c:pt>
                <c:pt idx="34">
                  <c:v>232.025596618652</c:v>
                </c:pt>
                <c:pt idx="35">
                  <c:v>230.01515197753901</c:v>
                </c:pt>
                <c:pt idx="36">
                  <c:v>228.036750793457</c:v>
                </c:pt>
                <c:pt idx="37">
                  <c:v>226.03614807128901</c:v>
                </c:pt>
                <c:pt idx="38">
                  <c:v>224.04294586181601</c:v>
                </c:pt>
                <c:pt idx="39">
                  <c:v>222.015098571777</c:v>
                </c:pt>
                <c:pt idx="40">
                  <c:v>220.053298950195</c:v>
                </c:pt>
                <c:pt idx="41">
                  <c:v>218.07569885253901</c:v>
                </c:pt>
                <c:pt idx="42">
                  <c:v>216.051704406738</c:v>
                </c:pt>
                <c:pt idx="43">
                  <c:v>214.08585357666001</c:v>
                </c:pt>
                <c:pt idx="44">
                  <c:v>212.08029937744101</c:v>
                </c:pt>
                <c:pt idx="45">
                  <c:v>210.11904907226599</c:v>
                </c:pt>
                <c:pt idx="46">
                  <c:v>208.110595703125</c:v>
                </c:pt>
                <c:pt idx="47">
                  <c:v>206.09425354003901</c:v>
                </c:pt>
                <c:pt idx="48">
                  <c:v>204.11890411376999</c:v>
                </c:pt>
                <c:pt idx="49">
                  <c:v>202.10984802246099</c:v>
                </c:pt>
                <c:pt idx="50">
                  <c:v>200.10074615478501</c:v>
                </c:pt>
                <c:pt idx="51">
                  <c:v>198.13124847412101</c:v>
                </c:pt>
                <c:pt idx="52">
                  <c:v>196.13524627685501</c:v>
                </c:pt>
                <c:pt idx="53">
                  <c:v>194.12419891357399</c:v>
                </c:pt>
                <c:pt idx="54">
                  <c:v>192.14414978027301</c:v>
                </c:pt>
                <c:pt idx="55">
                  <c:v>190.13980102539099</c:v>
                </c:pt>
                <c:pt idx="56">
                  <c:v>188.16799926757801</c:v>
                </c:pt>
                <c:pt idx="57">
                  <c:v>186.17485046386699</c:v>
                </c:pt>
                <c:pt idx="58">
                  <c:v>184.16089630126999</c:v>
                </c:pt>
                <c:pt idx="59">
                  <c:v>182.19020080566401</c:v>
                </c:pt>
                <c:pt idx="60">
                  <c:v>180.17109680175801</c:v>
                </c:pt>
                <c:pt idx="61">
                  <c:v>178.21735382080101</c:v>
                </c:pt>
                <c:pt idx="62">
                  <c:v>176.203651428223</c:v>
                </c:pt>
                <c:pt idx="63">
                  <c:v>174.23094940185501</c:v>
                </c:pt>
                <c:pt idx="64">
                  <c:v>172.21554565429699</c:v>
                </c:pt>
                <c:pt idx="65">
                  <c:v>170.247802734375</c:v>
                </c:pt>
                <c:pt idx="66">
                  <c:v>168.23549652099601</c:v>
                </c:pt>
                <c:pt idx="67">
                  <c:v>166.22610473632801</c:v>
                </c:pt>
                <c:pt idx="68">
                  <c:v>164.23750305175801</c:v>
                </c:pt>
                <c:pt idx="69">
                  <c:v>162.24885559082</c:v>
                </c:pt>
                <c:pt idx="70">
                  <c:v>160.26805114746099</c:v>
                </c:pt>
                <c:pt idx="71">
                  <c:v>158.25699615478501</c:v>
                </c:pt>
                <c:pt idx="72">
                  <c:v>156.283500671387</c:v>
                </c:pt>
                <c:pt idx="73">
                  <c:v>154.29714965820301</c:v>
                </c:pt>
                <c:pt idx="74">
                  <c:v>152.28160095214801</c:v>
                </c:pt>
                <c:pt idx="75">
                  <c:v>150.305252075195</c:v>
                </c:pt>
                <c:pt idx="76">
                  <c:v>148.284797668457</c:v>
                </c:pt>
                <c:pt idx="77">
                  <c:v>146.297401428223</c:v>
                </c:pt>
                <c:pt idx="78">
                  <c:v>144.33305358886699</c:v>
                </c:pt>
                <c:pt idx="79">
                  <c:v>142.31764984130899</c:v>
                </c:pt>
                <c:pt idx="80">
                  <c:v>140.302452087402</c:v>
                </c:pt>
                <c:pt idx="81">
                  <c:v>138.344650268555</c:v>
                </c:pt>
                <c:pt idx="82">
                  <c:v>136.34135437011699</c:v>
                </c:pt>
                <c:pt idx="83">
                  <c:v>134.36969757080101</c:v>
                </c:pt>
                <c:pt idx="84">
                  <c:v>132.35105133056601</c:v>
                </c:pt>
                <c:pt idx="85">
                  <c:v>130.38304901123001</c:v>
                </c:pt>
                <c:pt idx="86">
                  <c:v>128.37224578857399</c:v>
                </c:pt>
                <c:pt idx="87">
                  <c:v>126.371200561523</c:v>
                </c:pt>
                <c:pt idx="88">
                  <c:v>124.359649658203</c:v>
                </c:pt>
                <c:pt idx="89">
                  <c:v>122.395149230957</c:v>
                </c:pt>
                <c:pt idx="90">
                  <c:v>120.38314819335901</c:v>
                </c:pt>
                <c:pt idx="91">
                  <c:v>118.40509796142599</c:v>
                </c:pt>
                <c:pt idx="92">
                  <c:v>116.38864898681599</c:v>
                </c:pt>
                <c:pt idx="93">
                  <c:v>114.42615127563499</c:v>
                </c:pt>
                <c:pt idx="94">
                  <c:v>112.41540145874001</c:v>
                </c:pt>
                <c:pt idx="95">
                  <c:v>110.42455291748</c:v>
                </c:pt>
                <c:pt idx="96">
                  <c:v>108.43804931640599</c:v>
                </c:pt>
                <c:pt idx="97">
                  <c:v>106.43830108642599</c:v>
                </c:pt>
                <c:pt idx="98">
                  <c:v>104.468402862549</c:v>
                </c:pt>
                <c:pt idx="99">
                  <c:v>102.43849945068401</c:v>
                </c:pt>
                <c:pt idx="100">
                  <c:v>100.463649749756</c:v>
                </c:pt>
                <c:pt idx="101">
                  <c:v>98.469600677490206</c:v>
                </c:pt>
                <c:pt idx="102">
                  <c:v>96.467151641845703</c:v>
                </c:pt>
                <c:pt idx="103">
                  <c:v>94.480949401855497</c:v>
                </c:pt>
                <c:pt idx="104">
                  <c:v>92.505401611328097</c:v>
                </c:pt>
                <c:pt idx="105">
                  <c:v>90.475002288818402</c:v>
                </c:pt>
                <c:pt idx="106">
                  <c:v>88.508899688720703</c:v>
                </c:pt>
                <c:pt idx="107">
                  <c:v>86.488948822021499</c:v>
                </c:pt>
                <c:pt idx="108">
                  <c:v>84.518501281738295</c:v>
                </c:pt>
                <c:pt idx="109">
                  <c:v>82.542449951171903</c:v>
                </c:pt>
                <c:pt idx="110">
                  <c:v>80.503948211669893</c:v>
                </c:pt>
                <c:pt idx="111">
                  <c:v>78.5023002624512</c:v>
                </c:pt>
                <c:pt idx="112">
                  <c:v>76.535797119140597</c:v>
                </c:pt>
                <c:pt idx="113">
                  <c:v>74.544403076171903</c:v>
                </c:pt>
                <c:pt idx="114">
                  <c:v>72.558498382568402</c:v>
                </c:pt>
                <c:pt idx="115">
                  <c:v>70.583900451660199</c:v>
                </c:pt>
                <c:pt idx="116">
                  <c:v>68.548152923583999</c:v>
                </c:pt>
                <c:pt idx="117">
                  <c:v>66.560699462890597</c:v>
                </c:pt>
                <c:pt idx="118">
                  <c:v>64.575000762939496</c:v>
                </c:pt>
                <c:pt idx="119">
                  <c:v>62.597600936889599</c:v>
                </c:pt>
                <c:pt idx="120">
                  <c:v>60.574399948120103</c:v>
                </c:pt>
                <c:pt idx="121">
                  <c:v>58.619649887084996</c:v>
                </c:pt>
                <c:pt idx="122">
                  <c:v>56.629049301147496</c:v>
                </c:pt>
                <c:pt idx="123">
                  <c:v>54.610651016235401</c:v>
                </c:pt>
                <c:pt idx="124">
                  <c:v>52.627349853515597</c:v>
                </c:pt>
                <c:pt idx="125">
                  <c:v>50.585250854492202</c:v>
                </c:pt>
                <c:pt idx="126">
                  <c:v>48.653148651122997</c:v>
                </c:pt>
                <c:pt idx="127">
                  <c:v>46.6196994781494</c:v>
                </c:pt>
                <c:pt idx="128">
                  <c:v>44.631248474121101</c:v>
                </c:pt>
                <c:pt idx="129">
                  <c:v>42.647350311279297</c:v>
                </c:pt>
                <c:pt idx="130">
                  <c:v>40.614250183105497</c:v>
                </c:pt>
                <c:pt idx="131">
                  <c:v>38.631750106811502</c:v>
                </c:pt>
                <c:pt idx="132">
                  <c:v>36.619850158691399</c:v>
                </c:pt>
                <c:pt idx="133">
                  <c:v>34.649049758911097</c:v>
                </c:pt>
                <c:pt idx="134">
                  <c:v>32.707099914550803</c:v>
                </c:pt>
                <c:pt idx="135">
                  <c:v>30.7118997573853</c:v>
                </c:pt>
                <c:pt idx="136">
                  <c:v>28.718850135803201</c:v>
                </c:pt>
                <c:pt idx="137">
                  <c:v>26.6998500823975</c:v>
                </c:pt>
                <c:pt idx="138">
                  <c:v>24.696450233459501</c:v>
                </c:pt>
                <c:pt idx="139">
                  <c:v>22.701900482177699</c:v>
                </c:pt>
                <c:pt idx="140">
                  <c:v>20.720149993896499</c:v>
                </c:pt>
                <c:pt idx="141">
                  <c:v>18.728600502014199</c:v>
                </c:pt>
                <c:pt idx="142">
                  <c:v>16.749050140380898</c:v>
                </c:pt>
                <c:pt idx="143">
                  <c:v>14.6779999732971</c:v>
                </c:pt>
                <c:pt idx="144">
                  <c:v>12.674699783325201</c:v>
                </c:pt>
                <c:pt idx="145">
                  <c:v>10.6805996894836</c:v>
                </c:pt>
                <c:pt idx="146">
                  <c:v>9.0367498397827095</c:v>
                </c:pt>
                <c:pt idx="147">
                  <c:v>6.4706499576568604</c:v>
                </c:pt>
                <c:pt idx="148">
                  <c:v>4.6802499294280997</c:v>
                </c:pt>
                <c:pt idx="149">
                  <c:v>2.9944000244140598</c:v>
                </c:pt>
              </c:numCache>
            </c:numRef>
          </c:xVal>
          <c:yVal>
            <c:numRef>
              <c:f>'PPMS measurements'!$AI$4:$AI$153</c:f>
              <c:numCache>
                <c:formatCode>General</c:formatCode>
                <c:ptCount val="150"/>
                <c:pt idx="0">
                  <c:v>4.0135749816894499</c:v>
                </c:pt>
                <c:pt idx="1">
                  <c:v>4.0473976135253897</c:v>
                </c:pt>
                <c:pt idx="2">
                  <c:v>4.0748138427734402</c:v>
                </c:pt>
                <c:pt idx="3">
                  <c:v>4.1332440376281703</c:v>
                </c:pt>
                <c:pt idx="4">
                  <c:v>4.1531613349914496</c:v>
                </c:pt>
                <c:pt idx="5">
                  <c:v>4.1855320930481001</c:v>
                </c:pt>
                <c:pt idx="6">
                  <c:v>4.2122525215148903</c:v>
                </c:pt>
                <c:pt idx="7">
                  <c:v>4.2431248664855996</c:v>
                </c:pt>
                <c:pt idx="8">
                  <c:v>4.2765294075012203</c:v>
                </c:pt>
                <c:pt idx="9">
                  <c:v>4.30819644927979</c:v>
                </c:pt>
                <c:pt idx="10">
                  <c:v>4.3326646804809599</c:v>
                </c:pt>
                <c:pt idx="11">
                  <c:v>4.3658861160278297</c:v>
                </c:pt>
                <c:pt idx="12">
                  <c:v>4.39478244781494</c:v>
                </c:pt>
                <c:pt idx="13">
                  <c:v>4.4211427688598599</c:v>
                </c:pt>
                <c:pt idx="14">
                  <c:v>4.4431055068969698</c:v>
                </c:pt>
                <c:pt idx="15">
                  <c:v>4.4754808425903301</c:v>
                </c:pt>
                <c:pt idx="16">
                  <c:v>4.5038797378539996</c:v>
                </c:pt>
                <c:pt idx="17">
                  <c:v>4.5385652542114299</c:v>
                </c:pt>
                <c:pt idx="18">
                  <c:v>4.5805398941039996</c:v>
                </c:pt>
                <c:pt idx="19">
                  <c:v>4.6231874465942404</c:v>
                </c:pt>
                <c:pt idx="20">
                  <c:v>4.6711809158325197</c:v>
                </c:pt>
                <c:pt idx="21">
                  <c:v>4.71915273666382</c:v>
                </c:pt>
                <c:pt idx="22">
                  <c:v>4.7703108787536603</c:v>
                </c:pt>
                <c:pt idx="23">
                  <c:v>4.8273138999939</c:v>
                </c:pt>
                <c:pt idx="24">
                  <c:v>4.8849471092224102</c:v>
                </c:pt>
                <c:pt idx="25">
                  <c:v>4.9327159881591802</c:v>
                </c:pt>
                <c:pt idx="26">
                  <c:v>4.9898616790771504</c:v>
                </c:pt>
                <c:pt idx="27">
                  <c:v>5.0504711151123001</c:v>
                </c:pt>
                <c:pt idx="28">
                  <c:v>5.1126717567443896</c:v>
                </c:pt>
                <c:pt idx="29">
                  <c:v>5.1787110328674304</c:v>
                </c:pt>
                <c:pt idx="30">
                  <c:v>5.2464081764221202</c:v>
                </c:pt>
                <c:pt idx="31">
                  <c:v>5.3156766891479501</c:v>
                </c:pt>
                <c:pt idx="32">
                  <c:v>5.3855825424194297</c:v>
                </c:pt>
                <c:pt idx="33">
                  <c:v>5.4613775253295902</c:v>
                </c:pt>
                <c:pt idx="34">
                  <c:v>5.5344762802123997</c:v>
                </c:pt>
                <c:pt idx="35">
                  <c:v>5.61312923431396</c:v>
                </c:pt>
                <c:pt idx="36">
                  <c:v>5.6897588729858404</c:v>
                </c:pt>
                <c:pt idx="37">
                  <c:v>5.7693499565124498</c:v>
                </c:pt>
                <c:pt idx="38">
                  <c:v>5.8513606071472202</c:v>
                </c:pt>
                <c:pt idx="39">
                  <c:v>5.9359222412109398</c:v>
                </c:pt>
                <c:pt idx="40">
                  <c:v>6.0216560363769496</c:v>
                </c:pt>
                <c:pt idx="41">
                  <c:v>6.1091534614562999</c:v>
                </c:pt>
                <c:pt idx="42">
                  <c:v>6.2012211799621602</c:v>
                </c:pt>
                <c:pt idx="43">
                  <c:v>6.2948690414428699</c:v>
                </c:pt>
                <c:pt idx="44">
                  <c:v>6.3925203323364297</c:v>
                </c:pt>
                <c:pt idx="45">
                  <c:v>6.4887239456176804</c:v>
                </c:pt>
                <c:pt idx="46">
                  <c:v>6.5915666580200201</c:v>
                </c:pt>
                <c:pt idx="47">
                  <c:v>6.6980467796325698</c:v>
                </c:pt>
                <c:pt idx="48">
                  <c:v>6.8048834800720197</c:v>
                </c:pt>
                <c:pt idx="49">
                  <c:v>6.9196806907653796</c:v>
                </c:pt>
                <c:pt idx="50">
                  <c:v>7.0366585731506301</c:v>
                </c:pt>
                <c:pt idx="51">
                  <c:v>7.1538102149963398</c:v>
                </c:pt>
                <c:pt idx="52">
                  <c:v>7.2784783363342296</c:v>
                </c:pt>
                <c:pt idx="53">
                  <c:v>7.4074810981750501</c:v>
                </c:pt>
                <c:pt idx="54">
                  <c:v>7.5397840499877899</c:v>
                </c:pt>
                <c:pt idx="55">
                  <c:v>7.67723598480225</c:v>
                </c:pt>
                <c:pt idx="56">
                  <c:v>7.8179626464843803</c:v>
                </c:pt>
                <c:pt idx="57">
                  <c:v>7.9638511657714801</c:v>
                </c:pt>
                <c:pt idx="58">
                  <c:v>8.1159469604492198</c:v>
                </c:pt>
                <c:pt idx="59">
                  <c:v>8.2700975418090792</c:v>
                </c:pt>
                <c:pt idx="60">
                  <c:v>8.4347238540649396</c:v>
                </c:pt>
                <c:pt idx="61">
                  <c:v>8.6000967788696308</c:v>
                </c:pt>
                <c:pt idx="62">
                  <c:v>8.7760356903076193</c:v>
                </c:pt>
                <c:pt idx="63">
                  <c:v>8.9539508819580096</c:v>
                </c:pt>
                <c:pt idx="64">
                  <c:v>9.1422687530517592</c:v>
                </c:pt>
                <c:pt idx="65">
                  <c:v>9.3335399627685494</c:v>
                </c:pt>
                <c:pt idx="66">
                  <c:v>9.5364027023315394</c:v>
                </c:pt>
                <c:pt idx="67">
                  <c:v>9.7468893051147507</c:v>
                </c:pt>
                <c:pt idx="68">
                  <c:v>9.9642692565918001</c:v>
                </c:pt>
                <c:pt idx="69">
                  <c:v>10.1886293411255</c:v>
                </c:pt>
                <c:pt idx="70">
                  <c:v>10.422474098205599</c:v>
                </c:pt>
                <c:pt idx="71">
                  <c:v>10.671709823608399</c:v>
                </c:pt>
                <c:pt idx="72">
                  <c:v>10.9209354400635</c:v>
                </c:pt>
                <c:pt idx="73">
                  <c:v>11.182712173461899</c:v>
                </c:pt>
                <c:pt idx="74">
                  <c:v>11.4628789901733</c:v>
                </c:pt>
                <c:pt idx="75">
                  <c:v>11.746634483337401</c:v>
                </c:pt>
                <c:pt idx="76">
                  <c:v>12.050821685791</c:v>
                </c:pt>
                <c:pt idx="77">
                  <c:v>12.363639259338401</c:v>
                </c:pt>
                <c:pt idx="78">
                  <c:v>12.685599136352501</c:v>
                </c:pt>
                <c:pt idx="79">
                  <c:v>13.0303089141846</c:v>
                </c:pt>
                <c:pt idx="80">
                  <c:v>13.3897179031372</c:v>
                </c:pt>
                <c:pt idx="81">
                  <c:v>13.755864219665501</c:v>
                </c:pt>
                <c:pt idx="82">
                  <c:v>14.151433982849101</c:v>
                </c:pt>
                <c:pt idx="83">
                  <c:v>14.5596166610718</c:v>
                </c:pt>
                <c:pt idx="84">
                  <c:v>14.9941951751709</c:v>
                </c:pt>
                <c:pt idx="85">
                  <c:v>15.4401865005493</c:v>
                </c:pt>
                <c:pt idx="86">
                  <c:v>15.9169528579712</c:v>
                </c:pt>
                <c:pt idx="87">
                  <c:v>16.416376266479499</c:v>
                </c:pt>
                <c:pt idx="88">
                  <c:v>16.954674148559601</c:v>
                </c:pt>
                <c:pt idx="89">
                  <c:v>17.4988932800293</c:v>
                </c:pt>
                <c:pt idx="90">
                  <c:v>18.086358642578102</c:v>
                </c:pt>
                <c:pt idx="91">
                  <c:v>18.697149963378902</c:v>
                </c:pt>
                <c:pt idx="92">
                  <c:v>19.3640306091309</c:v>
                </c:pt>
                <c:pt idx="93">
                  <c:v>20.039733200073201</c:v>
                </c:pt>
                <c:pt idx="94">
                  <c:v>20.7878715515137</c:v>
                </c:pt>
                <c:pt idx="95">
                  <c:v>21.556278381347699</c:v>
                </c:pt>
                <c:pt idx="96">
                  <c:v>22.368953704833999</c:v>
                </c:pt>
                <c:pt idx="97">
                  <c:v>23.2338422393799</c:v>
                </c:pt>
                <c:pt idx="98">
                  <c:v>24.1441227722168</c:v>
                </c:pt>
                <c:pt idx="99">
                  <c:v>25.132965927124001</c:v>
                </c:pt>
                <c:pt idx="100">
                  <c:v>26.1528614044189</c:v>
                </c:pt>
                <c:pt idx="101">
                  <c:v>27.272513046264599</c:v>
                </c:pt>
                <c:pt idx="102">
                  <c:v>28.430597991943401</c:v>
                </c:pt>
                <c:pt idx="103">
                  <c:v>29.671941680908201</c:v>
                </c:pt>
                <c:pt idx="104">
                  <c:v>30.982130126953098</c:v>
                </c:pt>
                <c:pt idx="105">
                  <c:v>32.460247497558598</c:v>
                </c:pt>
                <c:pt idx="106">
                  <c:v>33.9772795104981</c:v>
                </c:pt>
                <c:pt idx="107">
                  <c:v>35.6779211425781</c:v>
                </c:pt>
                <c:pt idx="108">
                  <c:v>37.469581146240202</c:v>
                </c:pt>
                <c:pt idx="109">
                  <c:v>39.430190734863302</c:v>
                </c:pt>
                <c:pt idx="110">
                  <c:v>41.600083160400402</c:v>
                </c:pt>
                <c:pt idx="111">
                  <c:v>43.925487518310497</c:v>
                </c:pt>
                <c:pt idx="112">
                  <c:v>46.449152679443401</c:v>
                </c:pt>
                <c:pt idx="113">
                  <c:v>49.217687225341798</c:v>
                </c:pt>
                <c:pt idx="114">
                  <c:v>52.231691284179703</c:v>
                </c:pt>
                <c:pt idx="115">
                  <c:v>55.566976928710901</c:v>
                </c:pt>
                <c:pt idx="116">
                  <c:v>59.237354125976601</c:v>
                </c:pt>
                <c:pt idx="117">
                  <c:v>63.295699768066399</c:v>
                </c:pt>
                <c:pt idx="118">
                  <c:v>67.780739440917998</c:v>
                </c:pt>
                <c:pt idx="119">
                  <c:v>72.684572448730506</c:v>
                </c:pt>
                <c:pt idx="120">
                  <c:v>78.232976074218797</c:v>
                </c:pt>
                <c:pt idx="121">
                  <c:v>84.225690307617199</c:v>
                </c:pt>
                <c:pt idx="122">
                  <c:v>91.149092712402407</c:v>
                </c:pt>
                <c:pt idx="123">
                  <c:v>99.087225341796895</c:v>
                </c:pt>
                <c:pt idx="124">
                  <c:v>107.73303894043001</c:v>
                </c:pt>
                <c:pt idx="125">
                  <c:v>117.712972106934</c:v>
                </c:pt>
                <c:pt idx="126">
                  <c:v>128.96179199218801</c:v>
                </c:pt>
                <c:pt idx="127">
                  <c:v>142.182899780273</c:v>
                </c:pt>
                <c:pt idx="128">
                  <c:v>157.04179748535199</c:v>
                </c:pt>
                <c:pt idx="129">
                  <c:v>174.389197998047</c:v>
                </c:pt>
                <c:pt idx="130">
                  <c:v>195.387053833008</c:v>
                </c:pt>
                <c:pt idx="131">
                  <c:v>219.11306152343701</c:v>
                </c:pt>
                <c:pt idx="132">
                  <c:v>248.567767944336</c:v>
                </c:pt>
                <c:pt idx="133">
                  <c:v>282.42838378906202</c:v>
                </c:pt>
                <c:pt idx="134">
                  <c:v>323.12949951171902</c:v>
                </c:pt>
                <c:pt idx="135">
                  <c:v>374.783499755859</c:v>
                </c:pt>
                <c:pt idx="136">
                  <c:v>439.30767578125</c:v>
                </c:pt>
                <c:pt idx="137">
                  <c:v>522.221235351563</c:v>
                </c:pt>
                <c:pt idx="138">
                  <c:v>629.86042724609399</c:v>
                </c:pt>
                <c:pt idx="139">
                  <c:v>773.991157226562</c:v>
                </c:pt>
                <c:pt idx="140">
                  <c:v>970.79628662109405</c:v>
                </c:pt>
                <c:pt idx="141">
                  <c:v>1255.5490673828101</c:v>
                </c:pt>
                <c:pt idx="142">
                  <c:v>1680.03945800781</c:v>
                </c:pt>
                <c:pt idx="143">
                  <c:v>2400.8794140625</c:v>
                </c:pt>
                <c:pt idx="144">
                  <c:v>3650.6989160156199</c:v>
                </c:pt>
                <c:pt idx="145">
                  <c:v>5961.44486328125</c:v>
                </c:pt>
                <c:pt idx="146">
                  <c:v>10466.415078124999</c:v>
                </c:pt>
                <c:pt idx="147">
                  <c:v>29117.783828125001</c:v>
                </c:pt>
                <c:pt idx="148">
                  <c:v>97265.419062500005</c:v>
                </c:pt>
                <c:pt idx="149">
                  <c:v>606679.51</c:v>
                </c:pt>
              </c:numCache>
            </c:numRef>
          </c:yVal>
          <c:smooth val="0"/>
        </c:ser>
        <c:ser>
          <c:idx val="4"/>
          <c:order val="6"/>
          <c:tx>
            <c:v>ABSOLUTE LIMIT</c:v>
          </c:tx>
          <c:spPr>
            <a:ln w="28575">
              <a:noFill/>
            </a:ln>
          </c:spPr>
          <c:xVal>
            <c:numRef>
              <c:f>'PPMS measurements'!$AP$4:$AP$34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'PPMS measurements'!$AQ$4:$AQ$34</c:f>
              <c:numCache>
                <c:formatCode>General</c:formatCode>
                <c:ptCount val="31"/>
                <c:pt idx="0">
                  <c:v>38900000</c:v>
                </c:pt>
                <c:pt idx="1">
                  <c:v>38900000</c:v>
                </c:pt>
                <c:pt idx="2">
                  <c:v>38900000</c:v>
                </c:pt>
                <c:pt idx="3">
                  <c:v>38900000</c:v>
                </c:pt>
                <c:pt idx="4">
                  <c:v>38900000</c:v>
                </c:pt>
                <c:pt idx="5">
                  <c:v>38900000</c:v>
                </c:pt>
                <c:pt idx="6">
                  <c:v>38900000</c:v>
                </c:pt>
                <c:pt idx="7">
                  <c:v>38900000</c:v>
                </c:pt>
                <c:pt idx="8">
                  <c:v>38900000</c:v>
                </c:pt>
                <c:pt idx="9">
                  <c:v>38900000</c:v>
                </c:pt>
                <c:pt idx="10">
                  <c:v>38900000</c:v>
                </c:pt>
                <c:pt idx="11">
                  <c:v>38900000</c:v>
                </c:pt>
                <c:pt idx="12">
                  <c:v>38900000</c:v>
                </c:pt>
                <c:pt idx="13">
                  <c:v>38900000</c:v>
                </c:pt>
                <c:pt idx="14">
                  <c:v>38900000</c:v>
                </c:pt>
                <c:pt idx="15">
                  <c:v>38900000</c:v>
                </c:pt>
                <c:pt idx="16">
                  <c:v>38900000</c:v>
                </c:pt>
                <c:pt idx="17">
                  <c:v>38900000</c:v>
                </c:pt>
                <c:pt idx="18">
                  <c:v>38900000</c:v>
                </c:pt>
                <c:pt idx="19">
                  <c:v>38900000</c:v>
                </c:pt>
                <c:pt idx="20">
                  <c:v>38900000</c:v>
                </c:pt>
                <c:pt idx="21">
                  <c:v>38900000</c:v>
                </c:pt>
                <c:pt idx="22">
                  <c:v>38900000</c:v>
                </c:pt>
                <c:pt idx="23">
                  <c:v>38900000</c:v>
                </c:pt>
                <c:pt idx="24">
                  <c:v>38900000</c:v>
                </c:pt>
                <c:pt idx="25">
                  <c:v>38900000</c:v>
                </c:pt>
                <c:pt idx="26">
                  <c:v>38900000</c:v>
                </c:pt>
                <c:pt idx="27">
                  <c:v>38900000</c:v>
                </c:pt>
                <c:pt idx="28">
                  <c:v>38900000</c:v>
                </c:pt>
                <c:pt idx="29">
                  <c:v>38900000</c:v>
                </c:pt>
                <c:pt idx="30">
                  <c:v>38900000</c:v>
                </c:pt>
              </c:numCache>
            </c:numRef>
          </c:yVal>
          <c:smooth val="0"/>
        </c:ser>
        <c:ser>
          <c:idx val="8"/>
          <c:order val="7"/>
          <c:tx>
            <c:v>5-10% errors introduced</c:v>
          </c:tx>
          <c:spPr>
            <a:ln w="28575">
              <a:noFill/>
            </a:ln>
          </c:spPr>
          <c:xVal>
            <c:numRef>
              <c:f>'PPMS measurements'!$AP$4:$AP$34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'PPMS measurements'!$AR$4:$AR$34</c:f>
              <c:numCache>
                <c:formatCode>General</c:formatCode>
                <c:ptCount val="31"/>
                <c:pt idx="0">
                  <c:v>9000000</c:v>
                </c:pt>
                <c:pt idx="1">
                  <c:v>9000000</c:v>
                </c:pt>
                <c:pt idx="2">
                  <c:v>9000000</c:v>
                </c:pt>
                <c:pt idx="3">
                  <c:v>9000000</c:v>
                </c:pt>
                <c:pt idx="4">
                  <c:v>9000000</c:v>
                </c:pt>
                <c:pt idx="5">
                  <c:v>9000000</c:v>
                </c:pt>
                <c:pt idx="6">
                  <c:v>9000000</c:v>
                </c:pt>
                <c:pt idx="7">
                  <c:v>9000000</c:v>
                </c:pt>
                <c:pt idx="8">
                  <c:v>9000000</c:v>
                </c:pt>
                <c:pt idx="9">
                  <c:v>9000000</c:v>
                </c:pt>
                <c:pt idx="10">
                  <c:v>9000000</c:v>
                </c:pt>
                <c:pt idx="11">
                  <c:v>9000000</c:v>
                </c:pt>
                <c:pt idx="12">
                  <c:v>9000000</c:v>
                </c:pt>
                <c:pt idx="13">
                  <c:v>9000000</c:v>
                </c:pt>
                <c:pt idx="14">
                  <c:v>9000000</c:v>
                </c:pt>
                <c:pt idx="15">
                  <c:v>9000000</c:v>
                </c:pt>
                <c:pt idx="16">
                  <c:v>9000000</c:v>
                </c:pt>
                <c:pt idx="17">
                  <c:v>9000000</c:v>
                </c:pt>
                <c:pt idx="18">
                  <c:v>9000000</c:v>
                </c:pt>
                <c:pt idx="19">
                  <c:v>9000000</c:v>
                </c:pt>
                <c:pt idx="20">
                  <c:v>9000000</c:v>
                </c:pt>
                <c:pt idx="21">
                  <c:v>9000000</c:v>
                </c:pt>
                <c:pt idx="22">
                  <c:v>9000000</c:v>
                </c:pt>
                <c:pt idx="23">
                  <c:v>9000000</c:v>
                </c:pt>
                <c:pt idx="24">
                  <c:v>9000000</c:v>
                </c:pt>
                <c:pt idx="25">
                  <c:v>9000000</c:v>
                </c:pt>
                <c:pt idx="26">
                  <c:v>9000000</c:v>
                </c:pt>
                <c:pt idx="27">
                  <c:v>9000000</c:v>
                </c:pt>
                <c:pt idx="28">
                  <c:v>9000000</c:v>
                </c:pt>
                <c:pt idx="29">
                  <c:v>9000000</c:v>
                </c:pt>
                <c:pt idx="30">
                  <c:v>9000000</c:v>
                </c:pt>
              </c:numCache>
            </c:numRef>
          </c:yVal>
          <c:smooth val="0"/>
        </c:ser>
        <c:ser>
          <c:idx val="5"/>
          <c:order val="8"/>
          <c:tx>
            <c:v>1% ERRORS INTRODUCED</c:v>
          </c:tx>
          <c:spPr>
            <a:ln w="28575">
              <a:noFill/>
            </a:ln>
          </c:spPr>
          <c:xVal>
            <c:numRef>
              <c:f>'PPMS measurements'!$AP$4:$AP$34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'PPMS measurements'!$AS$4:$AS$34</c:f>
              <c:numCache>
                <c:formatCode>General</c:formatCode>
                <c:ptCount val="31"/>
                <c:pt idx="0">
                  <c:v>4000000</c:v>
                </c:pt>
                <c:pt idx="1">
                  <c:v>4000000</c:v>
                </c:pt>
                <c:pt idx="2">
                  <c:v>4000000</c:v>
                </c:pt>
                <c:pt idx="3">
                  <c:v>4000000</c:v>
                </c:pt>
                <c:pt idx="4">
                  <c:v>4000000</c:v>
                </c:pt>
                <c:pt idx="5">
                  <c:v>4000000</c:v>
                </c:pt>
                <c:pt idx="6">
                  <c:v>4000000</c:v>
                </c:pt>
                <c:pt idx="7">
                  <c:v>4000000</c:v>
                </c:pt>
                <c:pt idx="8">
                  <c:v>4000000</c:v>
                </c:pt>
                <c:pt idx="9">
                  <c:v>4000000</c:v>
                </c:pt>
                <c:pt idx="10">
                  <c:v>4000000</c:v>
                </c:pt>
                <c:pt idx="11">
                  <c:v>4000000</c:v>
                </c:pt>
                <c:pt idx="12">
                  <c:v>4000000</c:v>
                </c:pt>
                <c:pt idx="13">
                  <c:v>4000000</c:v>
                </c:pt>
                <c:pt idx="14">
                  <c:v>4000000</c:v>
                </c:pt>
                <c:pt idx="15">
                  <c:v>4000000</c:v>
                </c:pt>
                <c:pt idx="16">
                  <c:v>4000000</c:v>
                </c:pt>
                <c:pt idx="17">
                  <c:v>4000000</c:v>
                </c:pt>
                <c:pt idx="18">
                  <c:v>4000000</c:v>
                </c:pt>
                <c:pt idx="19">
                  <c:v>4000000</c:v>
                </c:pt>
                <c:pt idx="20">
                  <c:v>4000000</c:v>
                </c:pt>
                <c:pt idx="21">
                  <c:v>4000000</c:v>
                </c:pt>
                <c:pt idx="22">
                  <c:v>4000000</c:v>
                </c:pt>
                <c:pt idx="23">
                  <c:v>4000000</c:v>
                </c:pt>
                <c:pt idx="24">
                  <c:v>4000000</c:v>
                </c:pt>
                <c:pt idx="25">
                  <c:v>4000000</c:v>
                </c:pt>
                <c:pt idx="26">
                  <c:v>4000000</c:v>
                </c:pt>
                <c:pt idx="27">
                  <c:v>4000000</c:v>
                </c:pt>
                <c:pt idx="28">
                  <c:v>4000000</c:v>
                </c:pt>
                <c:pt idx="29">
                  <c:v>4000000</c:v>
                </c:pt>
                <c:pt idx="30">
                  <c:v>4000000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61664"/>
        <c:axId val="45159168"/>
      </c:scatterChart>
      <c:valAx>
        <c:axId val="44161664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n-US" sz="1000" b="0"/>
                  <a:t>T/K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5159168"/>
        <c:crossesAt val="1"/>
        <c:crossBetween val="midCat"/>
      </c:valAx>
      <c:valAx>
        <c:axId val="45159168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GB" sz="1000" b="0"/>
                  <a:t>Resistance </a:t>
                </a:r>
                <a:r>
                  <a:rPr lang="en-US" sz="1000" b="0"/>
                  <a:t> (</a:t>
                </a:r>
                <a:r>
                  <a:rPr lang="el-GR" sz="1000" b="0"/>
                  <a:t>Ω</a:t>
                </a:r>
                <a:r>
                  <a:rPr lang="en-US" sz="1000" b="0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4161664"/>
        <c:crossesAt val="0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0768311843062296"/>
          <c:y val="0.15323745503873773"/>
          <c:w val="0.31048699351771902"/>
          <c:h val="0.47618334917089628"/>
        </c:manualLayout>
      </c:layout>
      <c:overlay val="1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Pt>
            <c:idx val="0"/>
            <c:marker>
              <c:spPr>
                <a:solidFill>
                  <a:schemeClr val="accent6">
                    <a:lumMod val="75000"/>
                  </a:schemeClr>
                </a:solidFill>
                <a:ln>
                  <a:solidFill>
                    <a:schemeClr val="accent6"/>
                  </a:solidFill>
                </a:ln>
              </c:spPr>
            </c:marker>
            <c:bubble3D val="0"/>
            <c:spPr>
              <a:ln w="28575">
                <a:solidFill>
                  <a:schemeClr val="accent6"/>
                </a:solidFill>
              </a:ln>
            </c:spPr>
          </c:dPt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7030A0"/>
                  </a:solidFill>
                </a:ln>
              </c:spPr>
            </c:marker>
            <c:bubble3D val="0"/>
          </c:dPt>
          <c:dPt>
            <c:idx val="2"/>
            <c:marker>
              <c:spPr>
                <a:solidFill>
                  <a:srgbClr val="92D050"/>
                </a:solidFill>
                <a:ln>
                  <a:solidFill>
                    <a:srgbClr val="92D050"/>
                  </a:solidFill>
                </a:ln>
              </c:spPr>
            </c:marker>
            <c:bubble3D val="0"/>
          </c:dPt>
          <c:dPt>
            <c:idx val="3"/>
            <c:marker>
              <c:spPr>
                <a:solidFill>
                  <a:srgbClr val="00206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</c:dPt>
          <c:dPt>
            <c:idx val="4"/>
            <c:marker>
              <c:spPr>
                <a:solidFill>
                  <a:srgbClr val="C00000"/>
                </a:solidFill>
                <a:ln>
                  <a:solidFill>
                    <a:srgbClr val="C00000"/>
                  </a:solidFill>
                </a:ln>
              </c:spPr>
            </c:marker>
            <c:bubble3D val="0"/>
          </c:dPt>
          <c:dPt>
            <c:idx val="5"/>
            <c:marker>
              <c:spPr>
                <a:solidFill>
                  <a:srgbClr val="00B0F0"/>
                </a:solidFill>
                <a:ln>
                  <a:solidFill>
                    <a:srgbClr val="00B0F0"/>
                  </a:solidFill>
                </a:ln>
              </c:spPr>
            </c:marker>
            <c:bubble3D val="0"/>
          </c:dPt>
          <c:xVal>
            <c:numRef>
              <c:f>'PPMS measurements'!$AU$4:$AU$9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0.4</c:v>
                </c:pt>
              </c:numCache>
            </c:numRef>
          </c:xVal>
          <c:yVal>
            <c:numRef>
              <c:f>'PPMS measurements'!$AW$4:$AW$9</c:f>
              <c:numCache>
                <c:formatCode>General</c:formatCode>
                <c:ptCount val="6"/>
                <c:pt idx="0">
                  <c:v>6.6716966437244091E-5</c:v>
                </c:pt>
                <c:pt idx="1">
                  <c:v>1.2236419191876674E-2</c:v>
                </c:pt>
                <c:pt idx="2">
                  <c:v>0.12785569035663741</c:v>
                </c:pt>
                <c:pt idx="3">
                  <c:v>0.23336280879697172</c:v>
                </c:pt>
                <c:pt idx="4">
                  <c:v>1.2798148131575426</c:v>
                </c:pt>
                <c:pt idx="5">
                  <c:v>0.92791588328376184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86048"/>
        <c:axId val="45192320"/>
      </c:scatterChart>
      <c:valAx>
        <c:axId val="45186048"/>
        <c:scaling>
          <c:orientation val="minMax"/>
          <c:max val="0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192320"/>
        <c:crosses val="autoZero"/>
        <c:crossBetween val="midCat"/>
        <c:majorUnit val="0.1"/>
      </c:valAx>
      <c:valAx>
        <c:axId val="45192320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/>
                  <a:t>ρ</a:t>
                </a:r>
                <a:r>
                  <a:rPr lang="en-GB"/>
                  <a:t> (</a:t>
                </a:r>
                <a:r>
                  <a:rPr lang="el-GR"/>
                  <a:t>Ω</a:t>
                </a:r>
                <a:r>
                  <a:rPr lang="en-GB"/>
                  <a:t> cm)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18604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20871968382317"/>
          <c:y val="4.1353383458646614E-2"/>
          <c:w val="0.85437473450408019"/>
          <c:h val="0.84398496240601506"/>
        </c:manualLayout>
      </c:layout>
      <c:scatterChart>
        <c:scatterStyle val="lineMarker"/>
        <c:varyColors val="0"/>
        <c:ser>
          <c:idx val="6"/>
          <c:order val="0"/>
          <c:tx>
            <c:strRef>
              <c:f>'PPMS measurements'!$AE$2</c:f>
              <c:strCache>
                <c:ptCount val="1"/>
                <c:pt idx="0">
                  <c:v>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'PPMS measurements'!$AD$4:$AD$24</c:f>
              <c:numCache>
                <c:formatCode>General</c:formatCode>
                <c:ptCount val="21"/>
                <c:pt idx="0">
                  <c:v>3.3334104767744361E-3</c:v>
                </c:pt>
                <c:pt idx="1">
                  <c:v>3.3611716259795929E-3</c:v>
                </c:pt>
                <c:pt idx="2">
                  <c:v>3.3836860751373906E-3</c:v>
                </c:pt>
                <c:pt idx="3">
                  <c:v>3.4057636688123506E-3</c:v>
                </c:pt>
                <c:pt idx="4">
                  <c:v>3.4268105150417299E-3</c:v>
                </c:pt>
                <c:pt idx="5">
                  <c:v>3.4505389492694005E-3</c:v>
                </c:pt>
                <c:pt idx="6">
                  <c:v>3.4741505093434616E-3</c:v>
                </c:pt>
                <c:pt idx="7">
                  <c:v>3.4981791170620663E-3</c:v>
                </c:pt>
                <c:pt idx="8">
                  <c:v>3.5233605427489115E-3</c:v>
                </c:pt>
                <c:pt idx="9">
                  <c:v>3.547985096253768E-3</c:v>
                </c:pt>
                <c:pt idx="10">
                  <c:v>3.5735037261802769E-3</c:v>
                </c:pt>
                <c:pt idx="11">
                  <c:v>3.5990362956462075E-3</c:v>
                </c:pt>
                <c:pt idx="12">
                  <c:v>3.6249680293041851E-3</c:v>
                </c:pt>
                <c:pt idx="13">
                  <c:v>3.6513274254436593E-3</c:v>
                </c:pt>
                <c:pt idx="14">
                  <c:v>3.6784113411995395E-3</c:v>
                </c:pt>
                <c:pt idx="15">
                  <c:v>3.7052928482295931E-3</c:v>
                </c:pt>
                <c:pt idx="16">
                  <c:v>3.7327166209892649E-3</c:v>
                </c:pt>
                <c:pt idx="17">
                  <c:v>3.7607835026841228E-3</c:v>
                </c:pt>
                <c:pt idx="18">
                  <c:v>3.789409751554743E-3</c:v>
                </c:pt>
                <c:pt idx="19">
                  <c:v>3.8180829362232248E-3</c:v>
                </c:pt>
                <c:pt idx="20">
                  <c:v>3.8474686731240853E-3</c:v>
                </c:pt>
              </c:numCache>
            </c:numRef>
          </c:xVal>
          <c:yVal>
            <c:numRef>
              <c:f>'PPMS measurements'!$AG$4:$AG$24</c:f>
              <c:numCache>
                <c:formatCode>General</c:formatCode>
                <c:ptCount val="21"/>
                <c:pt idx="0">
                  <c:v>9.6150512680151259</c:v>
                </c:pt>
                <c:pt idx="1">
                  <c:v>9.6801841756156648</c:v>
                </c:pt>
                <c:pt idx="2">
                  <c:v>9.7511205939739689</c:v>
                </c:pt>
                <c:pt idx="3">
                  <c:v>9.9120275895623564</c:v>
                </c:pt>
                <c:pt idx="4">
                  <c:v>10.01052137623974</c:v>
                </c:pt>
                <c:pt idx="5">
                  <c:v>10.116698540551859</c:v>
                </c:pt>
                <c:pt idx="6">
                  <c:v>10.226157741882808</c:v>
                </c:pt>
                <c:pt idx="7">
                  <c:v>10.33943376607534</c:v>
                </c:pt>
                <c:pt idx="8">
                  <c:v>10.459472235466778</c:v>
                </c:pt>
                <c:pt idx="9">
                  <c:v>10.575449906200786</c:v>
                </c:pt>
                <c:pt idx="10">
                  <c:v>10.692596333954207</c:v>
                </c:pt>
                <c:pt idx="11">
                  <c:v>10.810168471048334</c:v>
                </c:pt>
                <c:pt idx="12">
                  <c:v>10.928618678007954</c:v>
                </c:pt>
                <c:pt idx="13">
                  <c:v>11.043018111583429</c:v>
                </c:pt>
                <c:pt idx="14">
                  <c:v>11.155393008591334</c:v>
                </c:pt>
                <c:pt idx="15">
                  <c:v>11.260724776138971</c:v>
                </c:pt>
                <c:pt idx="16">
                  <c:v>11.358788079495076</c:v>
                </c:pt>
                <c:pt idx="17">
                  <c:v>11.451235845596143</c:v>
                </c:pt>
                <c:pt idx="18">
                  <c:v>11.535206441871992</c:v>
                </c:pt>
                <c:pt idx="19">
                  <c:v>11.629752783004896</c:v>
                </c:pt>
                <c:pt idx="20">
                  <c:v>11.786174895670726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'PPMS measurements'!$Q$2</c:f>
              <c:strCache>
                <c:ptCount val="1"/>
                <c:pt idx="0">
                  <c:v>2.5%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measurements'!$L$4:$L$76</c:f>
              <c:numCache>
                <c:formatCode>General</c:formatCode>
                <c:ptCount val="73"/>
                <c:pt idx="0">
                  <c:v>3.3333326551650711E-3</c:v>
                </c:pt>
                <c:pt idx="1">
                  <c:v>3.3600304748857717E-3</c:v>
                </c:pt>
                <c:pt idx="2">
                  <c:v>3.3816040245711119E-3</c:v>
                </c:pt>
                <c:pt idx="3">
                  <c:v>3.406311895526596E-3</c:v>
                </c:pt>
                <c:pt idx="4">
                  <c:v>3.4271063740643564E-3</c:v>
                </c:pt>
                <c:pt idx="5">
                  <c:v>3.4506007197000277E-3</c:v>
                </c:pt>
                <c:pt idx="6">
                  <c:v>3.4741022576469586E-3</c:v>
                </c:pt>
                <c:pt idx="7">
                  <c:v>3.4984069372828728E-3</c:v>
                </c:pt>
                <c:pt idx="8">
                  <c:v>3.5230563546021576E-3</c:v>
                </c:pt>
                <c:pt idx="9">
                  <c:v>3.5478517972828481E-3</c:v>
                </c:pt>
                <c:pt idx="10">
                  <c:v>3.573249070606833E-3</c:v>
                </c:pt>
                <c:pt idx="11">
                  <c:v>3.5990726632539102E-3</c:v>
                </c:pt>
                <c:pt idx="12">
                  <c:v>3.625151301499898E-3</c:v>
                </c:pt>
                <c:pt idx="13">
                  <c:v>3.6515813276130253E-3</c:v>
                </c:pt>
                <c:pt idx="14">
                  <c:v>3.6782670297488586E-3</c:v>
                </c:pt>
                <c:pt idx="15">
                  <c:v>3.7051384598754322E-3</c:v>
                </c:pt>
                <c:pt idx="16">
                  <c:v>3.7326755889930973E-3</c:v>
                </c:pt>
                <c:pt idx="17">
                  <c:v>3.7604949834150023E-3</c:v>
                </c:pt>
                <c:pt idx="18">
                  <c:v>3.7890184605956154E-3</c:v>
                </c:pt>
                <c:pt idx="19">
                  <c:v>3.8179238990175032E-3</c:v>
                </c:pt>
                <c:pt idx="20">
                  <c:v>3.8469971016619519E-3</c:v>
                </c:pt>
                <c:pt idx="21">
                  <c:v>3.8772698780632532E-3</c:v>
                </c:pt>
                <c:pt idx="22">
                  <c:v>3.9072030918987704E-3</c:v>
                </c:pt>
                <c:pt idx="23">
                  <c:v>3.9378365488987E-3</c:v>
                </c:pt>
                <c:pt idx="24">
                  <c:v>3.9690454907689021E-3</c:v>
                </c:pt>
                <c:pt idx="25">
                  <c:v>4.0004360826931019E-3</c:v>
                </c:pt>
                <c:pt idx="26">
                  <c:v>4.0327946397355919E-3</c:v>
                </c:pt>
                <c:pt idx="27">
                  <c:v>4.065481068847584E-3</c:v>
                </c:pt>
                <c:pt idx="28">
                  <c:v>4.0989477839172336E-3</c:v>
                </c:pt>
                <c:pt idx="29">
                  <c:v>4.1326575767243953E-3</c:v>
                </c:pt>
                <c:pt idx="30">
                  <c:v>4.166993060776448E-3</c:v>
                </c:pt>
                <c:pt idx="31">
                  <c:v>4.2022217926839999E-3</c:v>
                </c:pt>
                <c:pt idx="32">
                  <c:v>4.2370943137846426E-3</c:v>
                </c:pt>
                <c:pt idx="33">
                  <c:v>4.2729017371800904E-3</c:v>
                </c:pt>
                <c:pt idx="34">
                  <c:v>4.3102538278856784E-3</c:v>
                </c:pt>
                <c:pt idx="35">
                  <c:v>4.3473111277692305E-3</c:v>
                </c:pt>
                <c:pt idx="36">
                  <c:v>4.3850504679590705E-3</c:v>
                </c:pt>
                <c:pt idx="37">
                  <c:v>4.4238352213183361E-3</c:v>
                </c:pt>
                <c:pt idx="38">
                  <c:v>4.4632377092917444E-3</c:v>
                </c:pt>
                <c:pt idx="39">
                  <c:v>4.5032023543414741E-3</c:v>
                </c:pt>
                <c:pt idx="40">
                  <c:v>4.5445116281311437E-3</c:v>
                </c:pt>
                <c:pt idx="41">
                  <c:v>4.5858307863007024E-3</c:v>
                </c:pt>
                <c:pt idx="42">
                  <c:v>4.6280269913629921E-3</c:v>
                </c:pt>
                <c:pt idx="43">
                  <c:v>4.6710395653857713E-3</c:v>
                </c:pt>
                <c:pt idx="44">
                  <c:v>4.7147470483461205E-3</c:v>
                </c:pt>
                <c:pt idx="45">
                  <c:v>4.7600687063505936E-3</c:v>
                </c:pt>
                <c:pt idx="46">
                  <c:v>4.8053658549998294E-3</c:v>
                </c:pt>
                <c:pt idx="47">
                  <c:v>4.85165819647514E-3</c:v>
                </c:pt>
                <c:pt idx="48">
                  <c:v>4.8994821550290375E-3</c:v>
                </c:pt>
                <c:pt idx="49">
                  <c:v>4.9473868329424232E-3</c:v>
                </c:pt>
                <c:pt idx="50">
                  <c:v>4.9967272260104797E-3</c:v>
                </c:pt>
                <c:pt idx="51">
                  <c:v>5.0465684858985371E-3</c:v>
                </c:pt>
                <c:pt idx="52">
                  <c:v>5.0986851062472527E-3</c:v>
                </c:pt>
                <c:pt idx="53">
                  <c:v>5.1511011818898972E-3</c:v>
                </c:pt>
                <c:pt idx="54">
                  <c:v>5.2041362464722704E-3</c:v>
                </c:pt>
                <c:pt idx="55">
                  <c:v>5.258565037451114E-3</c:v>
                </c:pt>
                <c:pt idx="56">
                  <c:v>5.3150382346832236E-3</c:v>
                </c:pt>
                <c:pt idx="57">
                  <c:v>5.3713004897410531E-3</c:v>
                </c:pt>
                <c:pt idx="58">
                  <c:v>5.4297997711622971E-3</c:v>
                </c:pt>
                <c:pt idx="59">
                  <c:v>5.4892197130631442E-3</c:v>
                </c:pt>
                <c:pt idx="60">
                  <c:v>5.5496622196938303E-3</c:v>
                </c:pt>
                <c:pt idx="61">
                  <c:v>5.6117997131419402E-3</c:v>
                </c:pt>
                <c:pt idx="62">
                  <c:v>5.6748905791542794E-3</c:v>
                </c:pt>
                <c:pt idx="63">
                  <c:v>5.7397290873444527E-3</c:v>
                </c:pt>
                <c:pt idx="64">
                  <c:v>5.8055995830059975E-3</c:v>
                </c:pt>
                <c:pt idx="65">
                  <c:v>5.8746225779540851E-3</c:v>
                </c:pt>
                <c:pt idx="66">
                  <c:v>5.9443153991927495E-3</c:v>
                </c:pt>
                <c:pt idx="67">
                  <c:v>6.0151822406737283E-3</c:v>
                </c:pt>
                <c:pt idx="68">
                  <c:v>6.0885600457013644E-3</c:v>
                </c:pt>
                <c:pt idx="69">
                  <c:v>6.1638258495352455E-3</c:v>
                </c:pt>
                <c:pt idx="70">
                  <c:v>6.2405574146327291E-3</c:v>
                </c:pt>
                <c:pt idx="71">
                  <c:v>6.3184125721138474E-3</c:v>
                </c:pt>
                <c:pt idx="72">
                  <c:v>6.3987080733455314E-3</c:v>
                </c:pt>
              </c:numCache>
            </c:numRef>
          </c:xVal>
          <c:yVal>
            <c:numRef>
              <c:f>'PPMS measurements'!$S$4:$S$76</c:f>
              <c:numCache>
                <c:formatCode>General</c:formatCode>
                <c:ptCount val="73"/>
                <c:pt idx="0">
                  <c:v>4.4033385943822418</c:v>
                </c:pt>
                <c:pt idx="1">
                  <c:v>4.4258882783838178</c:v>
                </c:pt>
                <c:pt idx="2">
                  <c:v>4.4471830541839212</c:v>
                </c:pt>
                <c:pt idx="3">
                  <c:v>4.5161692431450806</c:v>
                </c:pt>
                <c:pt idx="4">
                  <c:v>4.5510679304636348</c:v>
                </c:pt>
                <c:pt idx="5">
                  <c:v>4.5911344697414487</c:v>
                </c:pt>
                <c:pt idx="6">
                  <c:v>4.6346825405019985</c:v>
                </c:pt>
                <c:pt idx="7">
                  <c:v>4.6786245060032412</c:v>
                </c:pt>
                <c:pt idx="8">
                  <c:v>4.7239003717929453</c:v>
                </c:pt>
                <c:pt idx="9">
                  <c:v>4.7710193015772173</c:v>
                </c:pt>
                <c:pt idx="10">
                  <c:v>4.8186207321280126</c:v>
                </c:pt>
                <c:pt idx="11">
                  <c:v>4.8674903221918724</c:v>
                </c:pt>
                <c:pt idx="12">
                  <c:v>4.916572402801223</c:v>
                </c:pt>
                <c:pt idx="13">
                  <c:v>4.9660153989827016</c:v>
                </c:pt>
                <c:pt idx="14">
                  <c:v>5.017768891785491</c:v>
                </c:pt>
                <c:pt idx="15">
                  <c:v>5.0691848449289427</c:v>
                </c:pt>
                <c:pt idx="16">
                  <c:v>5.1224716590601833</c:v>
                </c:pt>
                <c:pt idx="17">
                  <c:v>5.1777111688931763</c:v>
                </c:pt>
                <c:pt idx="18">
                  <c:v>5.2355022688393973</c:v>
                </c:pt>
                <c:pt idx="19">
                  <c:v>5.2961103281519284</c:v>
                </c:pt>
                <c:pt idx="20">
                  <c:v>5.3610792761933261</c:v>
                </c:pt>
                <c:pt idx="21">
                  <c:v>5.4327032291150035</c:v>
                </c:pt>
                <c:pt idx="22">
                  <c:v>5.5045265677960149</c:v>
                </c:pt>
                <c:pt idx="23">
                  <c:v>5.5803658448414941</c:v>
                </c:pt>
                <c:pt idx="24">
                  <c:v>5.6587146993397708</c:v>
                </c:pt>
                <c:pt idx="25">
                  <c:v>5.7391760537360144</c:v>
                </c:pt>
                <c:pt idx="26">
                  <c:v>5.819449169618145</c:v>
                </c:pt>
                <c:pt idx="27">
                  <c:v>5.875790167332398</c:v>
                </c:pt>
                <c:pt idx="28">
                  <c:v>5.9327734756147708</c:v>
                </c:pt>
                <c:pt idx="29">
                  <c:v>5.9888645264412776</c:v>
                </c:pt>
                <c:pt idx="30">
                  <c:v>6.0440562099867634</c:v>
                </c:pt>
                <c:pt idx="31">
                  <c:v>6.0974046147101477</c:v>
                </c:pt>
                <c:pt idx="32">
                  <c:v>6.1517308308659882</c:v>
                </c:pt>
                <c:pt idx="33">
                  <c:v>6.2082533687580401</c:v>
                </c:pt>
                <c:pt idx="34">
                  <c:v>6.2688096806520184</c:v>
                </c:pt>
                <c:pt idx="35">
                  <c:v>6.332546387354717</c:v>
                </c:pt>
                <c:pt idx="36">
                  <c:v>6.4013730100484549</c:v>
                </c:pt>
                <c:pt idx="37">
                  <c:v>6.4733189479795845</c:v>
                </c:pt>
                <c:pt idx="38">
                  <c:v>6.5482116360885314</c:v>
                </c:pt>
                <c:pt idx="39">
                  <c:v>6.6232734732547307</c:v>
                </c:pt>
                <c:pt idx="40">
                  <c:v>6.7022724319912212</c:v>
                </c:pt>
                <c:pt idx="41">
                  <c:v>6.7809719382147433</c:v>
                </c:pt>
                <c:pt idx="42">
                  <c:v>6.8609478294359336</c:v>
                </c:pt>
                <c:pt idx="43">
                  <c:v>6.944282618514749</c:v>
                </c:pt>
                <c:pt idx="44">
                  <c:v>7.0284497094781289</c:v>
                </c:pt>
                <c:pt idx="45">
                  <c:v>7.1139543037524486</c:v>
                </c:pt>
                <c:pt idx="46">
                  <c:v>7.1995273289592525</c:v>
                </c:pt>
                <c:pt idx="47">
                  <c:v>7.2877240183233747</c:v>
                </c:pt>
                <c:pt idx="48">
                  <c:v>7.3768423411321438</c:v>
                </c:pt>
                <c:pt idx="49">
                  <c:v>7.4665520214748975</c:v>
                </c:pt>
                <c:pt idx="50">
                  <c:v>7.5588086055598431</c:v>
                </c:pt>
                <c:pt idx="51">
                  <c:v>7.6497025073192964</c:v>
                </c:pt>
                <c:pt idx="52">
                  <c:v>7.7448710128584013</c:v>
                </c:pt>
                <c:pt idx="53">
                  <c:v>7.8387134092648987</c:v>
                </c:pt>
                <c:pt idx="54">
                  <c:v>7.9352257908507831</c:v>
                </c:pt>
                <c:pt idx="55">
                  <c:v>8.0322726889002833</c:v>
                </c:pt>
                <c:pt idx="56">
                  <c:v>8.1300385425089114</c:v>
                </c:pt>
                <c:pt idx="57">
                  <c:v>8.2298260338420963</c:v>
                </c:pt>
                <c:pt idx="58">
                  <c:v>8.3343466745070138</c:v>
                </c:pt>
                <c:pt idx="59">
                  <c:v>8.4360037495415394</c:v>
                </c:pt>
                <c:pt idx="60">
                  <c:v>8.5400602877073073</c:v>
                </c:pt>
                <c:pt idx="61">
                  <c:v>8.6494938506989598</c:v>
                </c:pt>
                <c:pt idx="62">
                  <c:v>8.7617348622751461</c:v>
                </c:pt>
                <c:pt idx="63">
                  <c:v>8.8748214759336133</c:v>
                </c:pt>
                <c:pt idx="64">
                  <c:v>8.9970974608316929</c:v>
                </c:pt>
                <c:pt idx="65">
                  <c:v>9.1243419431669395</c:v>
                </c:pt>
                <c:pt idx="66">
                  <c:v>9.2553465038853435</c:v>
                </c:pt>
                <c:pt idx="67">
                  <c:v>9.3922180476782646</c:v>
                </c:pt>
                <c:pt idx="68">
                  <c:v>9.5355908657913755</c:v>
                </c:pt>
                <c:pt idx="69">
                  <c:v>9.6836634087573543</c:v>
                </c:pt>
                <c:pt idx="70">
                  <c:v>9.8128893648120581</c:v>
                </c:pt>
                <c:pt idx="71">
                  <c:v>9.896551432506147</c:v>
                </c:pt>
                <c:pt idx="72">
                  <c:v>9.8674131745251952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'PPMS measurements'!$M$2</c:f>
              <c:strCache>
                <c:ptCount val="1"/>
                <c:pt idx="0">
                  <c:v>5% 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xVal>
            <c:numRef>
              <c:f>'PPMS measurements'!$L$4:$L$148</c:f>
              <c:numCache>
                <c:formatCode>General</c:formatCode>
                <c:ptCount val="145"/>
                <c:pt idx="0">
                  <c:v>3.3333326551650711E-3</c:v>
                </c:pt>
                <c:pt idx="1">
                  <c:v>3.3600304748857717E-3</c:v>
                </c:pt>
                <c:pt idx="2">
                  <c:v>3.3816040245711119E-3</c:v>
                </c:pt>
                <c:pt idx="3">
                  <c:v>3.406311895526596E-3</c:v>
                </c:pt>
                <c:pt idx="4">
                  <c:v>3.4271063740643564E-3</c:v>
                </c:pt>
                <c:pt idx="5">
                  <c:v>3.4506007197000277E-3</c:v>
                </c:pt>
                <c:pt idx="6">
                  <c:v>3.4741022576469586E-3</c:v>
                </c:pt>
                <c:pt idx="7">
                  <c:v>3.4984069372828728E-3</c:v>
                </c:pt>
                <c:pt idx="8">
                  <c:v>3.5230563546021576E-3</c:v>
                </c:pt>
                <c:pt idx="9">
                  <c:v>3.5478517972828481E-3</c:v>
                </c:pt>
                <c:pt idx="10">
                  <c:v>3.573249070606833E-3</c:v>
                </c:pt>
                <c:pt idx="11">
                  <c:v>3.5990726632539102E-3</c:v>
                </c:pt>
                <c:pt idx="12">
                  <c:v>3.625151301499898E-3</c:v>
                </c:pt>
                <c:pt idx="13">
                  <c:v>3.6515813276130253E-3</c:v>
                </c:pt>
                <c:pt idx="14">
                  <c:v>3.6782670297488586E-3</c:v>
                </c:pt>
                <c:pt idx="15">
                  <c:v>3.7051384598754322E-3</c:v>
                </c:pt>
                <c:pt idx="16">
                  <c:v>3.7326755889930973E-3</c:v>
                </c:pt>
                <c:pt idx="17">
                  <c:v>3.7604949834150023E-3</c:v>
                </c:pt>
                <c:pt idx="18">
                  <c:v>3.7890184605956154E-3</c:v>
                </c:pt>
                <c:pt idx="19">
                  <c:v>3.8179238990175032E-3</c:v>
                </c:pt>
                <c:pt idx="20">
                  <c:v>3.8469971016619519E-3</c:v>
                </c:pt>
                <c:pt idx="21">
                  <c:v>3.8772698780632532E-3</c:v>
                </c:pt>
                <c:pt idx="22">
                  <c:v>3.9072030918987704E-3</c:v>
                </c:pt>
                <c:pt idx="23">
                  <c:v>3.9378365488987E-3</c:v>
                </c:pt>
                <c:pt idx="24">
                  <c:v>3.9690454907689021E-3</c:v>
                </c:pt>
                <c:pt idx="25">
                  <c:v>4.0004360826931019E-3</c:v>
                </c:pt>
                <c:pt idx="26">
                  <c:v>4.0327946397355919E-3</c:v>
                </c:pt>
                <c:pt idx="27">
                  <c:v>4.065481068847584E-3</c:v>
                </c:pt>
                <c:pt idx="28">
                  <c:v>4.0989477839172336E-3</c:v>
                </c:pt>
                <c:pt idx="29">
                  <c:v>4.1326575767243953E-3</c:v>
                </c:pt>
                <c:pt idx="30">
                  <c:v>4.166993060776448E-3</c:v>
                </c:pt>
                <c:pt idx="31">
                  <c:v>4.2022217926839999E-3</c:v>
                </c:pt>
                <c:pt idx="32">
                  <c:v>4.2370943137846426E-3</c:v>
                </c:pt>
                <c:pt idx="33">
                  <c:v>4.2729017371800904E-3</c:v>
                </c:pt>
                <c:pt idx="34">
                  <c:v>4.3102538278856784E-3</c:v>
                </c:pt>
                <c:pt idx="35">
                  <c:v>4.3473111277692305E-3</c:v>
                </c:pt>
                <c:pt idx="36">
                  <c:v>4.3850504679590705E-3</c:v>
                </c:pt>
                <c:pt idx="37">
                  <c:v>4.4238352213183361E-3</c:v>
                </c:pt>
                <c:pt idx="38">
                  <c:v>4.4632377092917444E-3</c:v>
                </c:pt>
                <c:pt idx="39">
                  <c:v>4.5032023543414741E-3</c:v>
                </c:pt>
                <c:pt idx="40">
                  <c:v>4.5445116281311437E-3</c:v>
                </c:pt>
                <c:pt idx="41">
                  <c:v>4.5858307863007024E-3</c:v>
                </c:pt>
                <c:pt idx="42">
                  <c:v>4.6280269913629921E-3</c:v>
                </c:pt>
                <c:pt idx="43">
                  <c:v>4.6710395653857713E-3</c:v>
                </c:pt>
                <c:pt idx="44">
                  <c:v>4.7147470483461205E-3</c:v>
                </c:pt>
                <c:pt idx="45">
                  <c:v>4.7600687063505936E-3</c:v>
                </c:pt>
                <c:pt idx="46">
                  <c:v>4.8053658549998294E-3</c:v>
                </c:pt>
                <c:pt idx="47">
                  <c:v>4.85165819647514E-3</c:v>
                </c:pt>
                <c:pt idx="48">
                  <c:v>4.8994821550290375E-3</c:v>
                </c:pt>
                <c:pt idx="49">
                  <c:v>4.9473868329424232E-3</c:v>
                </c:pt>
                <c:pt idx="50">
                  <c:v>4.9967272260104797E-3</c:v>
                </c:pt>
                <c:pt idx="51">
                  <c:v>5.0465684858985371E-3</c:v>
                </c:pt>
                <c:pt idx="52">
                  <c:v>5.0986851062472527E-3</c:v>
                </c:pt>
                <c:pt idx="53">
                  <c:v>5.1511011818898972E-3</c:v>
                </c:pt>
                <c:pt idx="54">
                  <c:v>5.2041362464722704E-3</c:v>
                </c:pt>
                <c:pt idx="55">
                  <c:v>5.258565037451114E-3</c:v>
                </c:pt>
                <c:pt idx="56">
                  <c:v>5.3150382346832236E-3</c:v>
                </c:pt>
                <c:pt idx="57">
                  <c:v>5.3713004897410531E-3</c:v>
                </c:pt>
                <c:pt idx="58">
                  <c:v>5.4297997711622971E-3</c:v>
                </c:pt>
                <c:pt idx="59">
                  <c:v>5.4892197130631442E-3</c:v>
                </c:pt>
                <c:pt idx="60">
                  <c:v>5.5496622196938303E-3</c:v>
                </c:pt>
                <c:pt idx="61">
                  <c:v>5.6117997131419402E-3</c:v>
                </c:pt>
                <c:pt idx="62">
                  <c:v>5.6748905791542794E-3</c:v>
                </c:pt>
                <c:pt idx="63">
                  <c:v>5.7397290873444527E-3</c:v>
                </c:pt>
                <c:pt idx="64">
                  <c:v>5.8055995830059975E-3</c:v>
                </c:pt>
                <c:pt idx="65">
                  <c:v>5.8746225779540851E-3</c:v>
                </c:pt>
                <c:pt idx="66">
                  <c:v>5.9443153991927495E-3</c:v>
                </c:pt>
                <c:pt idx="67">
                  <c:v>6.0151822406737283E-3</c:v>
                </c:pt>
                <c:pt idx="68">
                  <c:v>6.0885600457013644E-3</c:v>
                </c:pt>
                <c:pt idx="69">
                  <c:v>6.1638258495352455E-3</c:v>
                </c:pt>
                <c:pt idx="70">
                  <c:v>6.2405574146327291E-3</c:v>
                </c:pt>
                <c:pt idx="71">
                  <c:v>6.3184125721138474E-3</c:v>
                </c:pt>
                <c:pt idx="72">
                  <c:v>6.3987080733455314E-3</c:v>
                </c:pt>
                <c:pt idx="73">
                  <c:v>6.4824989788253799E-3</c:v>
                </c:pt>
                <c:pt idx="74">
                  <c:v>6.5666670106845747E-3</c:v>
                </c:pt>
                <c:pt idx="75">
                  <c:v>6.6528930989228031E-3</c:v>
                </c:pt>
                <c:pt idx="76">
                  <c:v>6.7427541448888779E-3</c:v>
                </c:pt>
                <c:pt idx="77">
                  <c:v>6.8345085533035883E-3</c:v>
                </c:pt>
                <c:pt idx="78">
                  <c:v>6.928321745781443E-3</c:v>
                </c:pt>
                <c:pt idx="79">
                  <c:v>7.0263428890924781E-3</c:v>
                </c:pt>
                <c:pt idx="80">
                  <c:v>7.1272688833311122E-3</c:v>
                </c:pt>
                <c:pt idx="81">
                  <c:v>7.2296176927066254E-3</c:v>
                </c:pt>
                <c:pt idx="82">
                  <c:v>7.3346799720405828E-3</c:v>
                </c:pt>
                <c:pt idx="83">
                  <c:v>7.44397411624248E-3</c:v>
                </c:pt>
                <c:pt idx="84">
                  <c:v>7.5555149229374358E-3</c:v>
                </c:pt>
                <c:pt idx="85">
                  <c:v>7.6708146489197415E-3</c:v>
                </c:pt>
                <c:pt idx="86">
                  <c:v>7.7901643350714311E-3</c:v>
                </c:pt>
                <c:pt idx="87">
                  <c:v>7.9141129872585553E-3</c:v>
                </c:pt>
                <c:pt idx="88">
                  <c:v>8.0408182933769373E-3</c:v>
                </c:pt>
                <c:pt idx="89">
                  <c:v>8.1715736195678585E-3</c:v>
                </c:pt>
                <c:pt idx="90">
                  <c:v>8.3057408922131825E-3</c:v>
                </c:pt>
                <c:pt idx="91">
                  <c:v>8.4461635368052353E-3</c:v>
                </c:pt>
                <c:pt idx="92">
                  <c:v>8.592094927860278E-3</c:v>
                </c:pt>
                <c:pt idx="93">
                  <c:v>8.7407275812794467E-3</c:v>
                </c:pt>
                <c:pt idx="94">
                  <c:v>8.89722853218302E-3</c:v>
                </c:pt>
                <c:pt idx="95">
                  <c:v>9.057347468393576E-3</c:v>
                </c:pt>
                <c:pt idx="96">
                  <c:v>9.2235948016368211E-3</c:v>
                </c:pt>
                <c:pt idx="97">
                  <c:v>9.3962444127537511E-3</c:v>
                </c:pt>
                <c:pt idx="98">
                  <c:v>9.5728452315769069E-3</c:v>
                </c:pt>
                <c:pt idx="99">
                  <c:v>9.76242630018739E-3</c:v>
                </c:pt>
                <c:pt idx="100">
                  <c:v>9.9551667358651601E-3</c:v>
                </c:pt>
                <c:pt idx="101">
                  <c:v>1.015648591414456E-2</c:v>
                </c:pt>
                <c:pt idx="102">
                  <c:v>1.0364294612855179E-2</c:v>
                </c:pt>
                <c:pt idx="103">
                  <c:v>1.0584866956099314E-2</c:v>
                </c:pt>
                <c:pt idx="104">
                  <c:v>1.0811424318050144E-2</c:v>
                </c:pt>
                <c:pt idx="105">
                  <c:v>1.1050621350845556E-2</c:v>
                </c:pt>
                <c:pt idx="106">
                  <c:v>1.1296990566247523E-2</c:v>
                </c:pt>
                <c:pt idx="107">
                  <c:v>1.1557560038522843E-2</c:v>
                </c:pt>
                <c:pt idx="108">
                  <c:v>1.1833528351394904E-2</c:v>
                </c:pt>
                <c:pt idx="109">
                  <c:v>1.2117495665174675E-2</c:v>
                </c:pt>
                <c:pt idx="110">
                  <c:v>1.2420215523033105E-2</c:v>
                </c:pt>
                <c:pt idx="111">
                  <c:v>1.2731587609703485E-2</c:v>
                </c:pt>
                <c:pt idx="112">
                  <c:v>1.3066532377953469E-2</c:v>
                </c:pt>
                <c:pt idx="113">
                  <c:v>1.3416812400519972E-2</c:v>
                </c:pt>
                <c:pt idx="114">
                  <c:v>1.3784538447174978E-2</c:v>
                </c:pt>
                <c:pt idx="115">
                  <c:v>1.4174143791017899E-2</c:v>
                </c:pt>
                <c:pt idx="116">
                  <c:v>1.458628585100671E-2</c:v>
                </c:pt>
                <c:pt idx="117">
                  <c:v>1.5020382980115619E-2</c:v>
                </c:pt>
                <c:pt idx="118">
                  <c:v>1.5486373038549692E-2</c:v>
                </c:pt>
                <c:pt idx="119">
                  <c:v>1.5996365571848067E-2</c:v>
                </c:pt>
                <c:pt idx="120">
                  <c:v>1.6536482908902982E-2</c:v>
                </c:pt>
                <c:pt idx="121">
                  <c:v>1.7090949501070103E-2</c:v>
                </c:pt>
                <c:pt idx="122">
                  <c:v>1.7684826776310829E-2</c:v>
                </c:pt>
                <c:pt idx="123">
                  <c:v>1.8337402711696319E-2</c:v>
                </c:pt>
                <c:pt idx="124">
                  <c:v>1.9017046816811538E-2</c:v>
                </c:pt>
                <c:pt idx="125">
                  <c:v>1.9753340201258109E-2</c:v>
                </c:pt>
                <c:pt idx="126">
                  <c:v>2.0556506338061394E-2</c:v>
                </c:pt>
                <c:pt idx="127">
                  <c:v>2.1426903406877969E-2</c:v>
                </c:pt>
                <c:pt idx="128">
                  <c:v>2.241340864661806E-2</c:v>
                </c:pt>
                <c:pt idx="129">
                  <c:v>2.3458457065767983E-2</c:v>
                </c:pt>
                <c:pt idx="130">
                  <c:v>2.4585368562007635E-2</c:v>
                </c:pt>
                <c:pt idx="131">
                  <c:v>2.5854423688105765E-2</c:v>
                </c:pt>
                <c:pt idx="132">
                  <c:v>2.7275046080692159E-2</c:v>
                </c:pt>
                <c:pt idx="133">
                  <c:v>2.8830200092106992E-2</c:v>
                </c:pt>
                <c:pt idx="134">
                  <c:v>3.0596337015832364E-2</c:v>
                </c:pt>
                <c:pt idx="135">
                  <c:v>3.2576367482262669E-2</c:v>
                </c:pt>
                <c:pt idx="136">
                  <c:v>3.4806518826638343E-2</c:v>
                </c:pt>
                <c:pt idx="137">
                  <c:v>3.7449676515033128E-2</c:v>
                </c:pt>
                <c:pt idx="138">
                  <c:v>4.0456921343786936E-2</c:v>
                </c:pt>
                <c:pt idx="139">
                  <c:v>4.4003625954911238E-2</c:v>
                </c:pt>
                <c:pt idx="140">
                  <c:v>4.8211940236607992E-2</c:v>
                </c:pt>
                <c:pt idx="141">
                  <c:v>5.3500252226349791E-2</c:v>
                </c:pt>
                <c:pt idx="142">
                  <c:v>5.9694008544989373E-2</c:v>
                </c:pt>
                <c:pt idx="143">
                  <c:v>6.7930166889763818E-2</c:v>
                </c:pt>
                <c:pt idx="144">
                  <c:v>7.8655309968160794E-2</c:v>
                </c:pt>
              </c:numCache>
            </c:numRef>
          </c:xVal>
          <c:yVal>
            <c:numRef>
              <c:f>'PPMS measurements'!$O$4:$O$148</c:f>
              <c:numCache>
                <c:formatCode>General</c:formatCode>
                <c:ptCount val="145"/>
                <c:pt idx="0">
                  <c:v>2.0568530701662726</c:v>
                </c:pt>
                <c:pt idx="1">
                  <c:v>2.0706749189235465</c:v>
                </c:pt>
                <c:pt idx="2">
                  <c:v>2.0860198230806928</c:v>
                </c:pt>
                <c:pt idx="3">
                  <c:v>2.1271484955820923</c:v>
                </c:pt>
                <c:pt idx="4">
                  <c:v>2.15099687378755</c:v>
                </c:pt>
                <c:pt idx="5">
                  <c:v>2.1800941869996082</c:v>
                </c:pt>
                <c:pt idx="6">
                  <c:v>2.2041153297752465</c:v>
                </c:pt>
                <c:pt idx="7">
                  <c:v>2.233094613564504</c:v>
                </c:pt>
                <c:pt idx="8">
                  <c:v>2.263305237326906</c:v>
                </c:pt>
                <c:pt idx="9">
                  <c:v>2.2944277057890834</c:v>
                </c:pt>
                <c:pt idx="10">
                  <c:v>2.3268234392585705</c:v>
                </c:pt>
                <c:pt idx="11">
                  <c:v>2.3580982775884731</c:v>
                </c:pt>
                <c:pt idx="12">
                  <c:v>2.3903791570743631</c:v>
                </c:pt>
                <c:pt idx="13">
                  <c:v>2.422729105268528</c:v>
                </c:pt>
                <c:pt idx="14">
                  <c:v>2.455451474056666</c:v>
                </c:pt>
                <c:pt idx="15">
                  <c:v>2.4884958086592883</c:v>
                </c:pt>
                <c:pt idx="16">
                  <c:v>2.5205367060669355</c:v>
                </c:pt>
                <c:pt idx="17">
                  <c:v>2.5526181859737918</c:v>
                </c:pt>
                <c:pt idx="18">
                  <c:v>2.5842194914014627</c:v>
                </c:pt>
                <c:pt idx="19">
                  <c:v>2.6158371228230335</c:v>
                </c:pt>
                <c:pt idx="20">
                  <c:v>2.6480559926638025</c:v>
                </c:pt>
                <c:pt idx="21">
                  <c:v>2.6816412198726858</c:v>
                </c:pt>
                <c:pt idx="22">
                  <c:v>2.7145284671791776</c:v>
                </c:pt>
                <c:pt idx="23">
                  <c:v>2.7478039137835251</c:v>
                </c:pt>
                <c:pt idx="24">
                  <c:v>2.7813200971389578</c:v>
                </c:pt>
                <c:pt idx="25">
                  <c:v>2.8154760035066952</c:v>
                </c:pt>
                <c:pt idx="26">
                  <c:v>2.850605452310162</c:v>
                </c:pt>
                <c:pt idx="27">
                  <c:v>2.8859974657578702</c:v>
                </c:pt>
                <c:pt idx="28">
                  <c:v>2.9221457233605257</c:v>
                </c:pt>
                <c:pt idx="29">
                  <c:v>2.9581248207766304</c:v>
                </c:pt>
                <c:pt idx="30">
                  <c:v>2.9949916778279668</c:v>
                </c:pt>
                <c:pt idx="31">
                  <c:v>3.0321633362346514</c:v>
                </c:pt>
                <c:pt idx="32">
                  <c:v>3.069124268814905</c:v>
                </c:pt>
                <c:pt idx="33">
                  <c:v>3.1069976942870965</c:v>
                </c:pt>
                <c:pt idx="34">
                  <c:v>3.147920380483971</c:v>
                </c:pt>
                <c:pt idx="35">
                  <c:v>3.1853160933979821</c:v>
                </c:pt>
                <c:pt idx="36">
                  <c:v>3.2249535331724219</c:v>
                </c:pt>
                <c:pt idx="37">
                  <c:v>3.2654011948629464</c:v>
                </c:pt>
                <c:pt idx="38">
                  <c:v>3.306089583479161</c:v>
                </c:pt>
                <c:pt idx="39">
                  <c:v>3.3470180140006467</c:v>
                </c:pt>
                <c:pt idx="40">
                  <c:v>3.3891684801806146</c:v>
                </c:pt>
                <c:pt idx="41">
                  <c:v>3.4309795249386097</c:v>
                </c:pt>
                <c:pt idx="42">
                  <c:v>3.4733219238794923</c:v>
                </c:pt>
                <c:pt idx="43">
                  <c:v>3.5161454565006305</c:v>
                </c:pt>
                <c:pt idx="44">
                  <c:v>3.5590264788493888</c:v>
                </c:pt>
                <c:pt idx="45">
                  <c:v>3.6028579238969907</c:v>
                </c:pt>
                <c:pt idx="46">
                  <c:v>3.6466659365977834</c:v>
                </c:pt>
                <c:pt idx="47">
                  <c:v>3.6906475224075264</c:v>
                </c:pt>
                <c:pt idx="48">
                  <c:v>3.7355734814532107</c:v>
                </c:pt>
                <c:pt idx="49">
                  <c:v>3.7801224052280595</c:v>
                </c:pt>
                <c:pt idx="50">
                  <c:v>3.8252810085668183</c:v>
                </c:pt>
                <c:pt idx="51">
                  <c:v>3.8703028412254024</c:v>
                </c:pt>
                <c:pt idx="52">
                  <c:v>3.9166884284553682</c:v>
                </c:pt>
                <c:pt idx="53">
                  <c:v>3.9627966342093419</c:v>
                </c:pt>
                <c:pt idx="54">
                  <c:v>4.0087640549640611</c:v>
                </c:pt>
                <c:pt idx="55">
                  <c:v>4.055603255499574</c:v>
                </c:pt>
                <c:pt idx="56">
                  <c:v>4.1029310828688406</c:v>
                </c:pt>
                <c:pt idx="57">
                  <c:v>4.1495796277613479</c:v>
                </c:pt>
                <c:pt idx="58">
                  <c:v>4.1976299453325394</c:v>
                </c:pt>
                <c:pt idx="59">
                  <c:v>4.2446794095153786</c:v>
                </c:pt>
                <c:pt idx="60">
                  <c:v>4.2924901055251183</c:v>
                </c:pt>
                <c:pt idx="61">
                  <c:v>4.3406637113822528</c:v>
                </c:pt>
                <c:pt idx="62">
                  <c:v>4.3888284506229853</c:v>
                </c:pt>
                <c:pt idx="63">
                  <c:v>4.4373333912766908</c:v>
                </c:pt>
                <c:pt idx="64">
                  <c:v>4.4859550412196576</c:v>
                </c:pt>
                <c:pt idx="65">
                  <c:v>4.5360535981693912</c:v>
                </c:pt>
                <c:pt idx="66">
                  <c:v>4.5855610557966768</c:v>
                </c:pt>
                <c:pt idx="67">
                  <c:v>4.6350320215886711</c:v>
                </c:pt>
                <c:pt idx="68">
                  <c:v>4.685323767776409</c:v>
                </c:pt>
                <c:pt idx="69">
                  <c:v>4.7359320444676296</c:v>
                </c:pt>
                <c:pt idx="70">
                  <c:v>4.7862102643990028</c:v>
                </c:pt>
                <c:pt idx="71">
                  <c:v>4.8364130804179952</c:v>
                </c:pt>
                <c:pt idx="72">
                  <c:v>4.8871538302473505</c:v>
                </c:pt>
                <c:pt idx="73">
                  <c:v>4.938388910324889</c:v>
                </c:pt>
                <c:pt idx="74">
                  <c:v>4.9893565617461562</c:v>
                </c:pt>
                <c:pt idx="75">
                  <c:v>5.0400388370821316</c:v>
                </c:pt>
                <c:pt idx="76">
                  <c:v>5.0919167824571678</c:v>
                </c:pt>
                <c:pt idx="77">
                  <c:v>5.1445759147186267</c:v>
                </c:pt>
                <c:pt idx="78">
                  <c:v>5.1965975986981956</c:v>
                </c:pt>
                <c:pt idx="79">
                  <c:v>5.2495721114060903</c:v>
                </c:pt>
                <c:pt idx="80">
                  <c:v>5.3020242847951016</c:v>
                </c:pt>
                <c:pt idx="81">
                  <c:v>5.3539980000749487</c:v>
                </c:pt>
                <c:pt idx="82">
                  <c:v>5.4056551774223642</c:v>
                </c:pt>
                <c:pt idx="83">
                  <c:v>5.4585406148004889</c:v>
                </c:pt>
                <c:pt idx="84">
                  <c:v>5.5112441519334192</c:v>
                </c:pt>
                <c:pt idx="85">
                  <c:v>5.5643739175285702</c:v>
                </c:pt>
                <c:pt idx="86">
                  <c:v>5.6184461752013721</c:v>
                </c:pt>
                <c:pt idx="87">
                  <c:v>5.6734118623951355</c:v>
                </c:pt>
                <c:pt idx="88">
                  <c:v>5.7281704612775055</c:v>
                </c:pt>
                <c:pt idx="89">
                  <c:v>5.782172386471494</c:v>
                </c:pt>
                <c:pt idx="90">
                  <c:v>5.8371861727723084</c:v>
                </c:pt>
                <c:pt idx="91">
                  <c:v>5.8925800909641008</c:v>
                </c:pt>
                <c:pt idx="92">
                  <c:v>5.949455295836688</c:v>
                </c:pt>
                <c:pt idx="93">
                  <c:v>6.0049597219387039</c:v>
                </c:pt>
                <c:pt idx="94">
                  <c:v>6.0632087095581824</c:v>
                </c:pt>
                <c:pt idx="95">
                  <c:v>6.1206385801248597</c:v>
                </c:pt>
                <c:pt idx="96">
                  <c:v>6.1775446299576338</c:v>
                </c:pt>
                <c:pt idx="97">
                  <c:v>6.2347500549573756</c:v>
                </c:pt>
                <c:pt idx="98">
                  <c:v>6.2928658298655265</c:v>
                </c:pt>
                <c:pt idx="99">
                  <c:v>6.3532411289453519</c:v>
                </c:pt>
                <c:pt idx="100">
                  <c:v>6.4126324390460328</c:v>
                </c:pt>
                <c:pt idx="101">
                  <c:v>6.4731711377132868</c:v>
                </c:pt>
                <c:pt idx="102">
                  <c:v>6.5349778892964512</c:v>
                </c:pt>
                <c:pt idx="103">
                  <c:v>6.5975836338637679</c:v>
                </c:pt>
                <c:pt idx="104">
                  <c:v>6.6595838680792339</c:v>
                </c:pt>
                <c:pt idx="105">
                  <c:v>6.7220011742531254</c:v>
                </c:pt>
                <c:pt idx="106">
                  <c:v>6.7851182464903612</c:v>
                </c:pt>
                <c:pt idx="107">
                  <c:v>6.850664839845872</c:v>
                </c:pt>
                <c:pt idx="108">
                  <c:v>6.9184882251506812</c:v>
                </c:pt>
                <c:pt idx="109">
                  <c:v>6.9873248049522338</c:v>
                </c:pt>
                <c:pt idx="110">
                  <c:v>7.0571011898405311</c:v>
                </c:pt>
                <c:pt idx="111">
                  <c:v>7.1283904621563723</c:v>
                </c:pt>
                <c:pt idx="112">
                  <c:v>7.2032205962560152</c:v>
                </c:pt>
                <c:pt idx="113">
                  <c:v>7.2808416408472088</c:v>
                </c:pt>
                <c:pt idx="114">
                  <c:v>7.3572420391486757</c:v>
                </c:pt>
                <c:pt idx="115">
                  <c:v>7.4361793179939992</c:v>
                </c:pt>
                <c:pt idx="116">
                  <c:v>7.5190569026814345</c:v>
                </c:pt>
                <c:pt idx="117">
                  <c:v>7.6091609282633028</c:v>
                </c:pt>
                <c:pt idx="118">
                  <c:v>7.6958937621541423</c:v>
                </c:pt>
                <c:pt idx="119">
                  <c:v>7.7847843519597451</c:v>
                </c:pt>
                <c:pt idx="120">
                  <c:v>7.8873517577490899</c:v>
                </c:pt>
                <c:pt idx="121">
                  <c:v>7.980799940609133</c:v>
                </c:pt>
                <c:pt idx="122">
                  <c:v>8.0788370045822493</c:v>
                </c:pt>
                <c:pt idx="123">
                  <c:v>8.1842884206720061</c:v>
                </c:pt>
                <c:pt idx="124">
                  <c:v>8.292044083940576</c:v>
                </c:pt>
                <c:pt idx="125">
                  <c:v>8.401062987622403</c:v>
                </c:pt>
                <c:pt idx="126">
                  <c:v>8.5170189232914577</c:v>
                </c:pt>
                <c:pt idx="127">
                  <c:v>8.6427017204590229</c:v>
                </c:pt>
                <c:pt idx="128">
                  <c:v>8.7788628800576483</c:v>
                </c:pt>
                <c:pt idx="129">
                  <c:v>8.9151113804515738</c:v>
                </c:pt>
                <c:pt idx="130">
                  <c:v>9.060620011385188</c:v>
                </c:pt>
                <c:pt idx="131">
                  <c:v>9.2192961040035026</c:v>
                </c:pt>
                <c:pt idx="132">
                  <c:v>9.3908507365108687</c:v>
                </c:pt>
                <c:pt idx="133">
                  <c:v>9.569423006067332</c:v>
                </c:pt>
                <c:pt idx="134">
                  <c:v>9.7668109666323719</c:v>
                </c:pt>
                <c:pt idx="135">
                  <c:v>9.981415826858159</c:v>
                </c:pt>
                <c:pt idx="136">
                  <c:v>10.216812644353652</c:v>
                </c:pt>
                <c:pt idx="137">
                  <c:v>10.480540902329828</c:v>
                </c:pt>
                <c:pt idx="138">
                  <c:v>10.764169404505388</c:v>
                </c:pt>
                <c:pt idx="139">
                  <c:v>11.08610807331319</c:v>
                </c:pt>
                <c:pt idx="140">
                  <c:v>11.443302999361736</c:v>
                </c:pt>
                <c:pt idx="141">
                  <c:v>11.859206541112988</c:v>
                </c:pt>
                <c:pt idx="142">
                  <c:v>12.277150350570381</c:v>
                </c:pt>
                <c:pt idx="143">
                  <c:v>12.646664991905043</c:v>
                </c:pt>
                <c:pt idx="144">
                  <c:v>12.606429433957256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'PPMS measurements'!$G$2</c:f>
              <c:strCache>
                <c:ptCount val="1"/>
                <c:pt idx="0">
                  <c:v>7.5%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xVal>
            <c:numRef>
              <c:f>'PPMS measurements'!$B$4:$B$153</c:f>
              <c:numCache>
                <c:formatCode>General</c:formatCode>
                <c:ptCount val="150"/>
                <c:pt idx="0">
                  <c:v>3.3334772807928153E-3</c:v>
                </c:pt>
                <c:pt idx="1">
                  <c:v>3.3606876364016599E-3</c:v>
                </c:pt>
                <c:pt idx="2">
                  <c:v>3.3831788138751393E-3</c:v>
                </c:pt>
                <c:pt idx="3">
                  <c:v>3.4039326287687265E-3</c:v>
                </c:pt>
                <c:pt idx="4">
                  <c:v>3.428022588668621E-3</c:v>
                </c:pt>
                <c:pt idx="5">
                  <c:v>3.4501193322448208E-3</c:v>
                </c:pt>
                <c:pt idx="6">
                  <c:v>3.4741746356943353E-3</c:v>
                </c:pt>
                <c:pt idx="7">
                  <c:v>3.4984136602975047E-3</c:v>
                </c:pt>
                <c:pt idx="8">
                  <c:v>3.5231377945983142E-3</c:v>
                </c:pt>
                <c:pt idx="9">
                  <c:v>3.5481306993703624E-3</c:v>
                </c:pt>
                <c:pt idx="10">
                  <c:v>3.5734571567645483E-3</c:v>
                </c:pt>
                <c:pt idx="11">
                  <c:v>3.5989922206720024E-3</c:v>
                </c:pt>
                <c:pt idx="12">
                  <c:v>3.6250159509883867E-3</c:v>
                </c:pt>
                <c:pt idx="13">
                  <c:v>3.6514161244320721E-3</c:v>
                </c:pt>
                <c:pt idx="14">
                  <c:v>3.6780593567481831E-3</c:v>
                </c:pt>
                <c:pt idx="15">
                  <c:v>3.7050835786485077E-3</c:v>
                </c:pt>
                <c:pt idx="16">
                  <c:v>3.7330364038264093E-3</c:v>
                </c:pt>
                <c:pt idx="17">
                  <c:v>3.7608024942861495E-3</c:v>
                </c:pt>
                <c:pt idx="18">
                  <c:v>3.7892594477080344E-3</c:v>
                </c:pt>
                <c:pt idx="19">
                  <c:v>3.8180397835597406E-3</c:v>
                </c:pt>
                <c:pt idx="20">
                  <c:v>3.8474923902593367E-3</c:v>
                </c:pt>
                <c:pt idx="21">
                  <c:v>3.8768120721618523E-3</c:v>
                </c:pt>
                <c:pt idx="22">
                  <c:v>3.9072939422784064E-3</c:v>
                </c:pt>
                <c:pt idx="23">
                  <c:v>3.9377876892761361E-3</c:v>
                </c:pt>
                <c:pt idx="24">
                  <c:v>3.9691510189103713E-3</c:v>
                </c:pt>
                <c:pt idx="25">
                  <c:v>4.0006225333953207E-3</c:v>
                </c:pt>
                <c:pt idx="26">
                  <c:v>4.0331744848295971E-3</c:v>
                </c:pt>
                <c:pt idx="27">
                  <c:v>4.0655364273577566E-3</c:v>
                </c:pt>
                <c:pt idx="28">
                  <c:v>4.0989805993614601E-3</c:v>
                </c:pt>
                <c:pt idx="29">
                  <c:v>4.1329162410945119E-3</c:v>
                </c:pt>
                <c:pt idx="30">
                  <c:v>4.1665347458964396E-3</c:v>
                </c:pt>
                <c:pt idx="31">
                  <c:v>4.2019887314557261E-3</c:v>
                </c:pt>
                <c:pt idx="32">
                  <c:v>4.2377388569731483E-3</c:v>
                </c:pt>
                <c:pt idx="33">
                  <c:v>4.2738338247770447E-3</c:v>
                </c:pt>
                <c:pt idx="34">
                  <c:v>4.310436823400909E-3</c:v>
                </c:pt>
                <c:pt idx="35">
                  <c:v>4.3473091091269954E-3</c:v>
                </c:pt>
                <c:pt idx="36">
                  <c:v>4.3851552164685358E-3</c:v>
                </c:pt>
                <c:pt idx="37">
                  <c:v>4.4240406809766264E-3</c:v>
                </c:pt>
                <c:pt idx="38">
                  <c:v>4.4640375781288318E-3</c:v>
                </c:pt>
                <c:pt idx="39">
                  <c:v>4.502925431153596E-3</c:v>
                </c:pt>
                <c:pt idx="40">
                  <c:v>4.5442192031051338E-3</c:v>
                </c:pt>
                <c:pt idx="41">
                  <c:v>4.5856876738477308E-3</c:v>
                </c:pt>
                <c:pt idx="42">
                  <c:v>4.6282593737683132E-3</c:v>
                </c:pt>
                <c:pt idx="43">
                  <c:v>4.6712579747763064E-3</c:v>
                </c:pt>
                <c:pt idx="44">
                  <c:v>4.7154529983862202E-3</c:v>
                </c:pt>
                <c:pt idx="45">
                  <c:v>4.7602023376533114E-3</c:v>
                </c:pt>
                <c:pt idx="46">
                  <c:v>4.8056637845100853E-3</c:v>
                </c:pt>
                <c:pt idx="47">
                  <c:v>4.852026553621513E-3</c:v>
                </c:pt>
                <c:pt idx="48">
                  <c:v>4.899068103595086E-3</c:v>
                </c:pt>
                <c:pt idx="49">
                  <c:v>4.9480969276135458E-3</c:v>
                </c:pt>
                <c:pt idx="50">
                  <c:v>4.9961880204545056E-3</c:v>
                </c:pt>
                <c:pt idx="51">
                  <c:v>5.0473312455535319E-3</c:v>
                </c:pt>
                <c:pt idx="52">
                  <c:v>5.0984419551609933E-3</c:v>
                </c:pt>
                <c:pt idx="53">
                  <c:v>5.1508463261157903E-3</c:v>
                </c:pt>
                <c:pt idx="54">
                  <c:v>5.2039195036170877E-3</c:v>
                </c:pt>
                <c:pt idx="55">
                  <c:v>5.2593187370171589E-3</c:v>
                </c:pt>
                <c:pt idx="56">
                  <c:v>5.3147035414232071E-3</c:v>
                </c:pt>
                <c:pt idx="57">
                  <c:v>5.3713308657361543E-3</c:v>
                </c:pt>
                <c:pt idx="58">
                  <c:v>5.4292368163659909E-3</c:v>
                </c:pt>
                <c:pt idx="59">
                  <c:v>5.4888282462257415E-3</c:v>
                </c:pt>
                <c:pt idx="60">
                  <c:v>5.5501580629731557E-3</c:v>
                </c:pt>
                <c:pt idx="61">
                  <c:v>5.6118484877975237E-3</c:v>
                </c:pt>
                <c:pt idx="62">
                  <c:v>5.6750227688033856E-3</c:v>
                </c:pt>
                <c:pt idx="63">
                  <c:v>5.7397456762621757E-3</c:v>
                </c:pt>
                <c:pt idx="64">
                  <c:v>5.8068537106323427E-3</c:v>
                </c:pt>
                <c:pt idx="65">
                  <c:v>5.8750712745491663E-3</c:v>
                </c:pt>
                <c:pt idx="66">
                  <c:v>5.9439584916951395E-3</c:v>
                </c:pt>
                <c:pt idx="67">
                  <c:v>6.0151640214330488E-3</c:v>
                </c:pt>
                <c:pt idx="68">
                  <c:v>6.0884932995079735E-3</c:v>
                </c:pt>
                <c:pt idx="69">
                  <c:v>6.1627547069689542E-3</c:v>
                </c:pt>
                <c:pt idx="70">
                  <c:v>6.2401598888624033E-3</c:v>
                </c:pt>
                <c:pt idx="71">
                  <c:v>6.3181469866726049E-3</c:v>
                </c:pt>
                <c:pt idx="72">
                  <c:v>6.3990826315133628E-3</c:v>
                </c:pt>
                <c:pt idx="73">
                  <c:v>6.4815158217879825E-3</c:v>
                </c:pt>
                <c:pt idx="74">
                  <c:v>6.5661909995511905E-3</c:v>
                </c:pt>
                <c:pt idx="75">
                  <c:v>6.6544289049318807E-3</c:v>
                </c:pt>
                <c:pt idx="76">
                  <c:v>6.7425290348201881E-3</c:v>
                </c:pt>
                <c:pt idx="77">
                  <c:v>6.8340812889233936E-3</c:v>
                </c:pt>
                <c:pt idx="78">
                  <c:v>6.9294044715255982E-3</c:v>
                </c:pt>
                <c:pt idx="79">
                  <c:v>7.0259477956512431E-3</c:v>
                </c:pt>
                <c:pt idx="80">
                  <c:v>7.1255067067462078E-3</c:v>
                </c:pt>
                <c:pt idx="81">
                  <c:v>7.2299678283200301E-3</c:v>
                </c:pt>
                <c:pt idx="82">
                  <c:v>7.3336228243344051E-3</c:v>
                </c:pt>
                <c:pt idx="83">
                  <c:v>7.4438963281597886E-3</c:v>
                </c:pt>
                <c:pt idx="84">
                  <c:v>7.5554008157656134E-3</c:v>
                </c:pt>
                <c:pt idx="85">
                  <c:v>7.6702939321568091E-3</c:v>
                </c:pt>
                <c:pt idx="86">
                  <c:v>7.789242143322838E-3</c:v>
                </c:pt>
                <c:pt idx="87">
                  <c:v>7.913373817287293E-3</c:v>
                </c:pt>
                <c:pt idx="88">
                  <c:v>8.0398197787834823E-3</c:v>
                </c:pt>
                <c:pt idx="89">
                  <c:v>8.1698512778778064E-3</c:v>
                </c:pt>
                <c:pt idx="90">
                  <c:v>8.3055824740246049E-3</c:v>
                </c:pt>
                <c:pt idx="91">
                  <c:v>8.4448509777470121E-3</c:v>
                </c:pt>
                <c:pt idx="92">
                  <c:v>8.5910319568141425E-3</c:v>
                </c:pt>
                <c:pt idx="93">
                  <c:v>8.7417250167518747E-3</c:v>
                </c:pt>
                <c:pt idx="94">
                  <c:v>8.8948384461530715E-3</c:v>
                </c:pt>
                <c:pt idx="95">
                  <c:v>9.0565723804599211E-3</c:v>
                </c:pt>
                <c:pt idx="96">
                  <c:v>9.2224506358922209E-3</c:v>
                </c:pt>
                <c:pt idx="97">
                  <c:v>9.3957762877364352E-3</c:v>
                </c:pt>
                <c:pt idx="98">
                  <c:v>9.5723778706972764E-3</c:v>
                </c:pt>
                <c:pt idx="99">
                  <c:v>9.7622263465040101E-3</c:v>
                </c:pt>
                <c:pt idx="100">
                  <c:v>9.9544881700076079E-3</c:v>
                </c:pt>
                <c:pt idx="101">
                  <c:v>1.0157398921008854E-2</c:v>
                </c:pt>
                <c:pt idx="102">
                  <c:v>1.0364332311781754E-2</c:v>
                </c:pt>
                <c:pt idx="103">
                  <c:v>1.0583651152935827E-2</c:v>
                </c:pt>
                <c:pt idx="104">
                  <c:v>1.0813184078965817E-2</c:v>
                </c:pt>
                <c:pt idx="105">
                  <c:v>1.1047508111454487E-2</c:v>
                </c:pt>
                <c:pt idx="106">
                  <c:v>1.1300213874859386E-2</c:v>
                </c:pt>
                <c:pt idx="107">
                  <c:v>1.1557733799921106E-2</c:v>
                </c:pt>
                <c:pt idx="108">
                  <c:v>1.1833486685408982E-2</c:v>
                </c:pt>
                <c:pt idx="109">
                  <c:v>1.2117422849216847E-2</c:v>
                </c:pt>
                <c:pt idx="110">
                  <c:v>1.2417925063366503E-2</c:v>
                </c:pt>
                <c:pt idx="111">
                  <c:v>1.2736744154227783E-2</c:v>
                </c:pt>
                <c:pt idx="112">
                  <c:v>1.3066182639458213E-2</c:v>
                </c:pt>
                <c:pt idx="113">
                  <c:v>1.3417262882261914E-2</c:v>
                </c:pt>
                <c:pt idx="114">
                  <c:v>1.3782049057752073E-2</c:v>
                </c:pt>
                <c:pt idx="115">
                  <c:v>1.4175650687533448E-2</c:v>
                </c:pt>
                <c:pt idx="116">
                  <c:v>1.4584807240238718E-2</c:v>
                </c:pt>
                <c:pt idx="117">
                  <c:v>1.5018115533114339E-2</c:v>
                </c:pt>
                <c:pt idx="118">
                  <c:v>1.5487404165985532E-2</c:v>
                </c:pt>
                <c:pt idx="119">
                  <c:v>1.5976125034581956E-2</c:v>
                </c:pt>
                <c:pt idx="120">
                  <c:v>1.6503460816855973E-2</c:v>
                </c:pt>
                <c:pt idx="121">
                  <c:v>1.7059140542585494E-2</c:v>
                </c:pt>
                <c:pt idx="122">
                  <c:v>1.767051391398608E-2</c:v>
                </c:pt>
                <c:pt idx="123">
                  <c:v>1.8316628707324398E-2</c:v>
                </c:pt>
                <c:pt idx="124">
                  <c:v>1.9010214153894305E-2</c:v>
                </c:pt>
                <c:pt idx="125">
                  <c:v>1.9766049519253277E-2</c:v>
                </c:pt>
                <c:pt idx="126">
                  <c:v>2.05654470223646E-2</c:v>
                </c:pt>
                <c:pt idx="127">
                  <c:v>2.1439053444330437E-2</c:v>
                </c:pt>
                <c:pt idx="128">
                  <c:v>2.2405750636108387E-2</c:v>
                </c:pt>
                <c:pt idx="129">
                  <c:v>2.3457988947960508E-2</c:v>
                </c:pt>
                <c:pt idx="130">
                  <c:v>2.4585065358709371E-2</c:v>
                </c:pt>
                <c:pt idx="131">
                  <c:v>2.586719754100586E-2</c:v>
                </c:pt>
                <c:pt idx="132">
                  <c:v>2.7272255330331646E-2</c:v>
                </c:pt>
                <c:pt idx="133">
                  <c:v>2.8829743518286877E-2</c:v>
                </c:pt>
                <c:pt idx="134">
                  <c:v>3.0627215091156474E-2</c:v>
                </c:pt>
                <c:pt idx="135">
                  <c:v>3.2600528031204175E-2</c:v>
                </c:pt>
                <c:pt idx="136">
                  <c:v>3.4863308829157211E-2</c:v>
                </c:pt>
                <c:pt idx="137">
                  <c:v>3.7449746065552701E-2</c:v>
                </c:pt>
                <c:pt idx="138">
                  <c:v>4.0465680103720522E-2</c:v>
                </c:pt>
                <c:pt idx="139">
                  <c:v>4.4159177136426968E-2</c:v>
                </c:pt>
                <c:pt idx="140">
                  <c:v>4.8327855267527309E-2</c:v>
                </c:pt>
                <c:pt idx="141">
                  <c:v>5.3412666661165342E-2</c:v>
                </c:pt>
                <c:pt idx="142">
                  <c:v>5.9885975315630849E-2</c:v>
                </c:pt>
                <c:pt idx="143">
                  <c:v>6.797311001047511E-2</c:v>
                </c:pt>
                <c:pt idx="144">
                  <c:v>7.7987608864224164E-2</c:v>
                </c:pt>
                <c:pt idx="145">
                  <c:v>9.3313174046490518E-2</c:v>
                </c:pt>
                <c:pt idx="146">
                  <c:v>0.11428048916787222</c:v>
                </c:pt>
                <c:pt idx="147">
                  <c:v>0.15009043241412059</c:v>
                </c:pt>
                <c:pt idx="148">
                  <c:v>0.21167605051009789</c:v>
                </c:pt>
                <c:pt idx="149">
                  <c:v>0.34712579733212567</c:v>
                </c:pt>
              </c:numCache>
            </c:numRef>
          </c:xVal>
          <c:yVal>
            <c:numRef>
              <c:f>'PPMS measurements'!$I$4:$I$153</c:f>
              <c:numCache>
                <c:formatCode>General</c:formatCode>
                <c:ptCount val="150"/>
                <c:pt idx="0">
                  <c:v>-1.4551609171693798</c:v>
                </c:pt>
                <c:pt idx="1">
                  <c:v>1.4647999688249569</c:v>
                </c:pt>
                <c:pt idx="2">
                  <c:v>1.4774352630220979</c:v>
                </c:pt>
                <c:pt idx="3">
                  <c:v>1.5006443431827849</c:v>
                </c:pt>
                <c:pt idx="4">
                  <c:v>1.5232270171542268</c:v>
                </c:pt>
                <c:pt idx="5">
                  <c:v>1.5387020474266431</c:v>
                </c:pt>
                <c:pt idx="6">
                  <c:v>1.5567518398821192</c:v>
                </c:pt>
                <c:pt idx="7">
                  <c:v>1.5751966802805728</c:v>
                </c:pt>
                <c:pt idx="8">
                  <c:v>1.5940026485810701</c:v>
                </c:pt>
                <c:pt idx="9">
                  <c:v>1.6131871416680748</c:v>
                </c:pt>
                <c:pt idx="10">
                  <c:v>1.6322224474756466</c:v>
                </c:pt>
                <c:pt idx="11">
                  <c:v>1.6516240713146411</c:v>
                </c:pt>
                <c:pt idx="12">
                  <c:v>1.6715129193905978</c:v>
                </c:pt>
                <c:pt idx="13">
                  <c:v>1.6909587122570682</c:v>
                </c:pt>
                <c:pt idx="14">
                  <c:v>1.710444437069381</c:v>
                </c:pt>
                <c:pt idx="15">
                  <c:v>1.7301955868955166</c:v>
                </c:pt>
                <c:pt idx="16">
                  <c:v>1.7504716806668286</c:v>
                </c:pt>
                <c:pt idx="17">
                  <c:v>1.7700941296732107</c:v>
                </c:pt>
                <c:pt idx="18">
                  <c:v>1.7896585131946185</c:v>
                </c:pt>
                <c:pt idx="19">
                  <c:v>1.8095039974101235</c:v>
                </c:pt>
                <c:pt idx="20">
                  <c:v>1.8296549998395903</c:v>
                </c:pt>
                <c:pt idx="21">
                  <c:v>1.850470675597107</c:v>
                </c:pt>
                <c:pt idx="22">
                  <c:v>1.8715555560499799</c:v>
                </c:pt>
                <c:pt idx="23">
                  <c:v>1.8925227581941202</c:v>
                </c:pt>
                <c:pt idx="24">
                  <c:v>1.913038391057174</c:v>
                </c:pt>
                <c:pt idx="25">
                  <c:v>1.9333907809099868</c:v>
                </c:pt>
                <c:pt idx="26">
                  <c:v>1.9545848196617659</c:v>
                </c:pt>
                <c:pt idx="27">
                  <c:v>1.9754743067048619</c:v>
                </c:pt>
                <c:pt idx="28">
                  <c:v>1.9964782248254216</c:v>
                </c:pt>
                <c:pt idx="29">
                  <c:v>2.0174872009984872</c:v>
                </c:pt>
                <c:pt idx="30">
                  <c:v>2.0380895121239591</c:v>
                </c:pt>
                <c:pt idx="31">
                  <c:v>2.0599960901676253</c:v>
                </c:pt>
                <c:pt idx="32">
                  <c:v>2.0816462631103723</c:v>
                </c:pt>
                <c:pt idx="33">
                  <c:v>2.1028280550616865</c:v>
                </c:pt>
                <c:pt idx="34">
                  <c:v>2.1244341229219814</c:v>
                </c:pt>
                <c:pt idx="35">
                  <c:v>2.1453402904107035</c:v>
                </c:pt>
                <c:pt idx="36">
                  <c:v>2.166504176184612</c:v>
                </c:pt>
                <c:pt idx="37">
                  <c:v>2.18807499174636</c:v>
                </c:pt>
                <c:pt idx="38">
                  <c:v>2.2101290635355171</c:v>
                </c:pt>
                <c:pt idx="39">
                  <c:v>2.2309906712498946</c:v>
                </c:pt>
                <c:pt idx="40">
                  <c:v>2.2529676500139693</c:v>
                </c:pt>
                <c:pt idx="41">
                  <c:v>2.2744598750671972</c:v>
                </c:pt>
                <c:pt idx="42">
                  <c:v>2.2962297795187032</c:v>
                </c:pt>
                <c:pt idx="43">
                  <c:v>2.3182714585760458</c:v>
                </c:pt>
                <c:pt idx="44">
                  <c:v>2.3401050690869569</c:v>
                </c:pt>
                <c:pt idx="45">
                  <c:v>2.361856914088599</c:v>
                </c:pt>
                <c:pt idx="46">
                  <c:v>2.38376917096693</c:v>
                </c:pt>
                <c:pt idx="47">
                  <c:v>2.4058553225605936</c:v>
                </c:pt>
                <c:pt idx="48">
                  <c:v>2.4278145982840318</c:v>
                </c:pt>
                <c:pt idx="49">
                  <c:v>2.4501713699520264</c:v>
                </c:pt>
                <c:pt idx="50">
                  <c:v>2.4716783052847049</c:v>
                </c:pt>
                <c:pt idx="51">
                  <c:v>2.4941517405412621</c:v>
                </c:pt>
                <c:pt idx="52">
                  <c:v>2.5163176897976456</c:v>
                </c:pt>
                <c:pt idx="53">
                  <c:v>2.5390334476180736</c:v>
                </c:pt>
                <c:pt idx="54">
                  <c:v>2.5613531547461559</c:v>
                </c:pt>
                <c:pt idx="55">
                  <c:v>2.584356107137892</c:v>
                </c:pt>
                <c:pt idx="56">
                  <c:v>2.6069170208657084</c:v>
                </c:pt>
                <c:pt idx="57">
                  <c:v>2.6290933772735605</c:v>
                </c:pt>
                <c:pt idx="58">
                  <c:v>2.651853634858397</c:v>
                </c:pt>
                <c:pt idx="59">
                  <c:v>2.6744338170350384</c:v>
                </c:pt>
                <c:pt idx="60">
                  <c:v>2.697107919559893</c:v>
                </c:pt>
                <c:pt idx="61">
                  <c:v>2.7195035299800869</c:v>
                </c:pt>
                <c:pt idx="62">
                  <c:v>2.7424065686960271</c:v>
                </c:pt>
                <c:pt idx="63">
                  <c:v>2.7650328017856918</c:v>
                </c:pt>
                <c:pt idx="64">
                  <c:v>2.7880721552705072</c:v>
                </c:pt>
                <c:pt idx="65">
                  <c:v>2.8106644605582942</c:v>
                </c:pt>
                <c:pt idx="66">
                  <c:v>2.8333746642517292</c:v>
                </c:pt>
                <c:pt idx="67">
                  <c:v>2.8560021175814785</c:v>
                </c:pt>
                <c:pt idx="68">
                  <c:v>2.8785398802507758</c:v>
                </c:pt>
                <c:pt idx="69">
                  <c:v>2.9011452479892088</c:v>
                </c:pt>
                <c:pt idx="70">
                  <c:v>2.9243401663451669</c:v>
                </c:pt>
                <c:pt idx="71">
                  <c:v>2.9470995378171816</c:v>
                </c:pt>
                <c:pt idx="72">
                  <c:v>2.9700827929752376</c:v>
                </c:pt>
                <c:pt idx="73">
                  <c:v>2.9928500023568594</c:v>
                </c:pt>
                <c:pt idx="74">
                  <c:v>3.0154863473948423</c:v>
                </c:pt>
                <c:pt idx="75">
                  <c:v>3.0388204402203058</c:v>
                </c:pt>
                <c:pt idx="76">
                  <c:v>3.0614820515981331</c:v>
                </c:pt>
                <c:pt idx="77">
                  <c:v>3.0842199647716293</c:v>
                </c:pt>
                <c:pt idx="78">
                  <c:v>3.1072295181041882</c:v>
                </c:pt>
                <c:pt idx="79">
                  <c:v>3.1298879156835304</c:v>
                </c:pt>
                <c:pt idx="80">
                  <c:v>3.152926925797729</c:v>
                </c:pt>
                <c:pt idx="81">
                  <c:v>3.1762033950787134</c:v>
                </c:pt>
                <c:pt idx="82">
                  <c:v>3.1988155519709318</c:v>
                </c:pt>
                <c:pt idx="83">
                  <c:v>3.2221534996103371</c:v>
                </c:pt>
                <c:pt idx="84">
                  <c:v>3.2449958409354389</c:v>
                </c:pt>
                <c:pt idx="85">
                  <c:v>3.2681441649941103</c:v>
                </c:pt>
                <c:pt idx="86">
                  <c:v>3.2912145394403454</c:v>
                </c:pt>
                <c:pt idx="87">
                  <c:v>3.3142391307931587</c:v>
                </c:pt>
                <c:pt idx="88">
                  <c:v>3.3372477432533385</c:v>
                </c:pt>
                <c:pt idx="89">
                  <c:v>3.3603783445005044</c:v>
                </c:pt>
                <c:pt idx="90">
                  <c:v>3.383629400140939</c:v>
                </c:pt>
                <c:pt idx="91">
                  <c:v>3.4070973133292943</c:v>
                </c:pt>
                <c:pt idx="92">
                  <c:v>3.4312033261298502</c:v>
                </c:pt>
                <c:pt idx="93">
                  <c:v>3.4550245172047673</c:v>
                </c:pt>
                <c:pt idx="94">
                  <c:v>3.4788502676089936</c:v>
                </c:pt>
                <c:pt idx="95">
                  <c:v>3.502670762785399</c:v>
                </c:pt>
                <c:pt idx="96">
                  <c:v>3.5263994631495601</c:v>
                </c:pt>
                <c:pt idx="97">
                  <c:v>3.5501421328968323</c:v>
                </c:pt>
                <c:pt idx="98">
                  <c:v>3.573489532061449</c:v>
                </c:pt>
                <c:pt idx="99">
                  <c:v>3.5980937935996371</c:v>
                </c:pt>
                <c:pt idx="100">
                  <c:v>3.6218756225274844</c:v>
                </c:pt>
                <c:pt idx="101">
                  <c:v>3.6468299452800719</c:v>
                </c:pt>
                <c:pt idx="102">
                  <c:v>3.6709751263701245</c:v>
                </c:pt>
                <c:pt idx="103">
                  <c:v>3.6957617397130806</c:v>
                </c:pt>
                <c:pt idx="104">
                  <c:v>3.7203937151583255</c:v>
                </c:pt>
                <c:pt idx="105">
                  <c:v>3.7444183254315688</c:v>
                </c:pt>
                <c:pt idx="106">
                  <c:v>3.7699434728920846</c:v>
                </c:pt>
                <c:pt idx="107">
                  <c:v>3.7949978539673581</c:v>
                </c:pt>
                <c:pt idx="108">
                  <c:v>3.8209516803150998</c:v>
                </c:pt>
                <c:pt idx="109">
                  <c:v>3.8470919313391176</c:v>
                </c:pt>
                <c:pt idx="110">
                  <c:v>3.8740254125636731</c:v>
                </c:pt>
                <c:pt idx="111">
                  <c:v>3.9011806908667164</c:v>
                </c:pt>
                <c:pt idx="112">
                  <c:v>3.9283887926479659</c:v>
                </c:pt>
                <c:pt idx="113">
                  <c:v>3.955286062814245</c:v>
                </c:pt>
                <c:pt idx="114">
                  <c:v>3.9833339376006038</c:v>
                </c:pt>
                <c:pt idx="115">
                  <c:v>4.0123985344487236</c:v>
                </c:pt>
                <c:pt idx="116">
                  <c:v>4.0414427805798949</c:v>
                </c:pt>
                <c:pt idx="117">
                  <c:v>4.0707794054160429</c:v>
                </c:pt>
                <c:pt idx="118">
                  <c:v>4.1008939271656955</c:v>
                </c:pt>
                <c:pt idx="119">
                  <c:v>4.1301756897685493</c:v>
                </c:pt>
                <c:pt idx="120">
                  <c:v>4.1608940265706469</c:v>
                </c:pt>
                <c:pt idx="121">
                  <c:v>4.1923829207305134</c:v>
                </c:pt>
                <c:pt idx="122">
                  <c:v>4.2253564333705036</c:v>
                </c:pt>
                <c:pt idx="123">
                  <c:v>4.2583477166917607</c:v>
                </c:pt>
                <c:pt idx="124">
                  <c:v>4.2920138280276259</c:v>
                </c:pt>
                <c:pt idx="125">
                  <c:v>4.3269619609730521</c:v>
                </c:pt>
                <c:pt idx="126">
                  <c:v>4.3618023817764158</c:v>
                </c:pt>
                <c:pt idx="127">
                  <c:v>4.397971313010725</c:v>
                </c:pt>
                <c:pt idx="128">
                  <c:v>4.4355355960637048</c:v>
                </c:pt>
                <c:pt idx="129">
                  <c:v>4.4747169312680155</c:v>
                </c:pt>
                <c:pt idx="130">
                  <c:v>4.5134387811164496</c:v>
                </c:pt>
                <c:pt idx="131">
                  <c:v>4.555492841471505</c:v>
                </c:pt>
                <c:pt idx="132">
                  <c:v>4.5985152835266625</c:v>
                </c:pt>
                <c:pt idx="133">
                  <c:v>4.6436821833791386</c:v>
                </c:pt>
                <c:pt idx="134">
                  <c:v>4.6924563642843067</c:v>
                </c:pt>
                <c:pt idx="135">
                  <c:v>4.7423192000957339</c:v>
                </c:pt>
                <c:pt idx="136">
                  <c:v>4.7965933559697946</c:v>
                </c:pt>
                <c:pt idx="137">
                  <c:v>4.8538642940095889</c:v>
                </c:pt>
                <c:pt idx="138">
                  <c:v>4.9161576507129672</c:v>
                </c:pt>
                <c:pt idx="139">
                  <c:v>4.9875373546803727</c:v>
                </c:pt>
                <c:pt idx="140">
                  <c:v>5.0620588649251772</c:v>
                </c:pt>
                <c:pt idx="141">
                  <c:v>5.1457088227396026</c:v>
                </c:pt>
                <c:pt idx="142">
                  <c:v>5.2443581952465825</c:v>
                </c:pt>
                <c:pt idx="143">
                  <c:v>5.3547723944480063</c:v>
                </c:pt>
                <c:pt idx="144">
                  <c:v>5.4816316189446024</c:v>
                </c:pt>
                <c:pt idx="145">
                  <c:v>5.6504238528377213</c:v>
                </c:pt>
                <c:pt idx="146">
                  <c:v>5.8539747758696725</c:v>
                </c:pt>
                <c:pt idx="147">
                  <c:v>6.1434381754514806</c:v>
                </c:pt>
                <c:pt idx="148">
                  <c:v>6.539776251821392</c:v>
                </c:pt>
                <c:pt idx="149">
                  <c:v>7.2259674156929155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'PPMS measurements'!$C$2</c:f>
              <c:strCache>
                <c:ptCount val="1"/>
                <c:pt idx="0">
                  <c:v>10%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measurements'!$B$4:$B$153</c:f>
              <c:numCache>
                <c:formatCode>General</c:formatCode>
                <c:ptCount val="150"/>
                <c:pt idx="0">
                  <c:v>3.3334772807928153E-3</c:v>
                </c:pt>
                <c:pt idx="1">
                  <c:v>3.3606876364016599E-3</c:v>
                </c:pt>
                <c:pt idx="2">
                  <c:v>3.3831788138751393E-3</c:v>
                </c:pt>
                <c:pt idx="3">
                  <c:v>3.4039326287687265E-3</c:v>
                </c:pt>
                <c:pt idx="4">
                  <c:v>3.428022588668621E-3</c:v>
                </c:pt>
                <c:pt idx="5">
                  <c:v>3.4501193322448208E-3</c:v>
                </c:pt>
                <c:pt idx="6">
                  <c:v>3.4741746356943353E-3</c:v>
                </c:pt>
                <c:pt idx="7">
                  <c:v>3.4984136602975047E-3</c:v>
                </c:pt>
                <c:pt idx="8">
                  <c:v>3.5231377945983142E-3</c:v>
                </c:pt>
                <c:pt idx="9">
                  <c:v>3.5481306993703624E-3</c:v>
                </c:pt>
                <c:pt idx="10">
                  <c:v>3.5734571567645483E-3</c:v>
                </c:pt>
                <c:pt idx="11">
                  <c:v>3.5989922206720024E-3</c:v>
                </c:pt>
                <c:pt idx="12">
                  <c:v>3.6250159509883867E-3</c:v>
                </c:pt>
                <c:pt idx="13">
                  <c:v>3.6514161244320721E-3</c:v>
                </c:pt>
                <c:pt idx="14">
                  <c:v>3.6780593567481831E-3</c:v>
                </c:pt>
                <c:pt idx="15">
                  <c:v>3.7050835786485077E-3</c:v>
                </c:pt>
                <c:pt idx="16">
                  <c:v>3.7330364038264093E-3</c:v>
                </c:pt>
                <c:pt idx="17">
                  <c:v>3.7608024942861495E-3</c:v>
                </c:pt>
                <c:pt idx="18">
                  <c:v>3.7892594477080344E-3</c:v>
                </c:pt>
                <c:pt idx="19">
                  <c:v>3.8180397835597406E-3</c:v>
                </c:pt>
                <c:pt idx="20">
                  <c:v>3.8474923902593367E-3</c:v>
                </c:pt>
                <c:pt idx="21">
                  <c:v>3.8768120721618523E-3</c:v>
                </c:pt>
                <c:pt idx="22">
                  <c:v>3.9072939422784064E-3</c:v>
                </c:pt>
                <c:pt idx="23">
                  <c:v>3.9377876892761361E-3</c:v>
                </c:pt>
                <c:pt idx="24">
                  <c:v>3.9691510189103713E-3</c:v>
                </c:pt>
                <c:pt idx="25">
                  <c:v>4.0006225333953207E-3</c:v>
                </c:pt>
                <c:pt idx="26">
                  <c:v>4.0331744848295971E-3</c:v>
                </c:pt>
                <c:pt idx="27">
                  <c:v>4.0655364273577566E-3</c:v>
                </c:pt>
                <c:pt idx="28">
                  <c:v>4.0989805993614601E-3</c:v>
                </c:pt>
                <c:pt idx="29">
                  <c:v>4.1329162410945119E-3</c:v>
                </c:pt>
                <c:pt idx="30">
                  <c:v>4.1665347458964396E-3</c:v>
                </c:pt>
                <c:pt idx="31">
                  <c:v>4.2019887314557261E-3</c:v>
                </c:pt>
                <c:pt idx="32">
                  <c:v>4.2377388569731483E-3</c:v>
                </c:pt>
                <c:pt idx="33">
                  <c:v>4.2738338247770447E-3</c:v>
                </c:pt>
                <c:pt idx="34">
                  <c:v>4.310436823400909E-3</c:v>
                </c:pt>
                <c:pt idx="35">
                  <c:v>4.3473091091269954E-3</c:v>
                </c:pt>
                <c:pt idx="36">
                  <c:v>4.3851552164685358E-3</c:v>
                </c:pt>
                <c:pt idx="37">
                  <c:v>4.4240406809766264E-3</c:v>
                </c:pt>
                <c:pt idx="38">
                  <c:v>4.4640375781288318E-3</c:v>
                </c:pt>
                <c:pt idx="39">
                  <c:v>4.502925431153596E-3</c:v>
                </c:pt>
                <c:pt idx="40">
                  <c:v>4.5442192031051338E-3</c:v>
                </c:pt>
                <c:pt idx="41">
                  <c:v>4.5856876738477308E-3</c:v>
                </c:pt>
                <c:pt idx="42">
                  <c:v>4.6282593737683132E-3</c:v>
                </c:pt>
                <c:pt idx="43">
                  <c:v>4.6712579747763064E-3</c:v>
                </c:pt>
                <c:pt idx="44">
                  <c:v>4.7154529983862202E-3</c:v>
                </c:pt>
                <c:pt idx="45">
                  <c:v>4.7602023376533114E-3</c:v>
                </c:pt>
                <c:pt idx="46">
                  <c:v>4.8056637845100853E-3</c:v>
                </c:pt>
                <c:pt idx="47">
                  <c:v>4.852026553621513E-3</c:v>
                </c:pt>
                <c:pt idx="48">
                  <c:v>4.899068103595086E-3</c:v>
                </c:pt>
                <c:pt idx="49">
                  <c:v>4.9480969276135458E-3</c:v>
                </c:pt>
                <c:pt idx="50">
                  <c:v>4.9961880204545056E-3</c:v>
                </c:pt>
                <c:pt idx="51">
                  <c:v>5.0473312455535319E-3</c:v>
                </c:pt>
                <c:pt idx="52">
                  <c:v>5.0984419551609933E-3</c:v>
                </c:pt>
                <c:pt idx="53">
                  <c:v>5.1508463261157903E-3</c:v>
                </c:pt>
                <c:pt idx="54">
                  <c:v>5.2039195036170877E-3</c:v>
                </c:pt>
                <c:pt idx="55">
                  <c:v>5.2593187370171589E-3</c:v>
                </c:pt>
                <c:pt idx="56">
                  <c:v>5.3147035414232071E-3</c:v>
                </c:pt>
                <c:pt idx="57">
                  <c:v>5.3713308657361543E-3</c:v>
                </c:pt>
                <c:pt idx="58">
                  <c:v>5.4292368163659909E-3</c:v>
                </c:pt>
                <c:pt idx="59">
                  <c:v>5.4888282462257415E-3</c:v>
                </c:pt>
                <c:pt idx="60">
                  <c:v>5.5501580629731557E-3</c:v>
                </c:pt>
                <c:pt idx="61">
                  <c:v>5.6118484877975237E-3</c:v>
                </c:pt>
                <c:pt idx="62">
                  <c:v>5.6750227688033856E-3</c:v>
                </c:pt>
                <c:pt idx="63">
                  <c:v>5.7397456762621757E-3</c:v>
                </c:pt>
                <c:pt idx="64">
                  <c:v>5.8068537106323427E-3</c:v>
                </c:pt>
                <c:pt idx="65">
                  <c:v>5.8750712745491663E-3</c:v>
                </c:pt>
                <c:pt idx="66">
                  <c:v>5.9439584916951395E-3</c:v>
                </c:pt>
                <c:pt idx="67">
                  <c:v>6.0151640214330488E-3</c:v>
                </c:pt>
                <c:pt idx="68">
                  <c:v>6.0884932995079735E-3</c:v>
                </c:pt>
                <c:pt idx="69">
                  <c:v>6.1627547069689542E-3</c:v>
                </c:pt>
                <c:pt idx="70">
                  <c:v>6.2401598888624033E-3</c:v>
                </c:pt>
                <c:pt idx="71">
                  <c:v>6.3181469866726049E-3</c:v>
                </c:pt>
                <c:pt idx="72">
                  <c:v>6.3990826315133628E-3</c:v>
                </c:pt>
                <c:pt idx="73">
                  <c:v>6.4815158217879825E-3</c:v>
                </c:pt>
                <c:pt idx="74">
                  <c:v>6.5661909995511905E-3</c:v>
                </c:pt>
                <c:pt idx="75">
                  <c:v>6.6544289049318807E-3</c:v>
                </c:pt>
                <c:pt idx="76">
                  <c:v>6.7425290348201881E-3</c:v>
                </c:pt>
                <c:pt idx="77">
                  <c:v>6.8340812889233936E-3</c:v>
                </c:pt>
                <c:pt idx="78">
                  <c:v>6.9294044715255982E-3</c:v>
                </c:pt>
                <c:pt idx="79">
                  <c:v>7.0259477956512431E-3</c:v>
                </c:pt>
                <c:pt idx="80">
                  <c:v>7.1255067067462078E-3</c:v>
                </c:pt>
                <c:pt idx="81">
                  <c:v>7.2299678283200301E-3</c:v>
                </c:pt>
                <c:pt idx="82">
                  <c:v>7.3336228243344051E-3</c:v>
                </c:pt>
                <c:pt idx="83">
                  <c:v>7.4438963281597886E-3</c:v>
                </c:pt>
                <c:pt idx="84">
                  <c:v>7.5554008157656134E-3</c:v>
                </c:pt>
                <c:pt idx="85">
                  <c:v>7.6702939321568091E-3</c:v>
                </c:pt>
                <c:pt idx="86">
                  <c:v>7.789242143322838E-3</c:v>
                </c:pt>
                <c:pt idx="87">
                  <c:v>7.913373817287293E-3</c:v>
                </c:pt>
                <c:pt idx="88">
                  <c:v>8.0398197787834823E-3</c:v>
                </c:pt>
                <c:pt idx="89">
                  <c:v>8.1698512778778064E-3</c:v>
                </c:pt>
                <c:pt idx="90">
                  <c:v>8.3055824740246049E-3</c:v>
                </c:pt>
                <c:pt idx="91">
                  <c:v>8.4448509777470121E-3</c:v>
                </c:pt>
                <c:pt idx="92">
                  <c:v>8.5910319568141425E-3</c:v>
                </c:pt>
                <c:pt idx="93">
                  <c:v>8.7417250167518747E-3</c:v>
                </c:pt>
                <c:pt idx="94">
                  <c:v>8.8948384461530715E-3</c:v>
                </c:pt>
                <c:pt idx="95">
                  <c:v>9.0565723804599211E-3</c:v>
                </c:pt>
                <c:pt idx="96">
                  <c:v>9.2224506358922209E-3</c:v>
                </c:pt>
                <c:pt idx="97">
                  <c:v>9.3957762877364352E-3</c:v>
                </c:pt>
                <c:pt idx="98">
                  <c:v>9.5723778706972764E-3</c:v>
                </c:pt>
                <c:pt idx="99">
                  <c:v>9.7622263465040101E-3</c:v>
                </c:pt>
                <c:pt idx="100">
                  <c:v>9.9544881700076079E-3</c:v>
                </c:pt>
                <c:pt idx="101">
                  <c:v>1.0157398921008854E-2</c:v>
                </c:pt>
                <c:pt idx="102">
                  <c:v>1.0364332311781754E-2</c:v>
                </c:pt>
                <c:pt idx="103">
                  <c:v>1.0583651152935827E-2</c:v>
                </c:pt>
                <c:pt idx="104">
                  <c:v>1.0813184078965817E-2</c:v>
                </c:pt>
                <c:pt idx="105">
                  <c:v>1.1047508111454487E-2</c:v>
                </c:pt>
                <c:pt idx="106">
                  <c:v>1.1300213874859386E-2</c:v>
                </c:pt>
                <c:pt idx="107">
                  <c:v>1.1557733799921106E-2</c:v>
                </c:pt>
                <c:pt idx="108">
                  <c:v>1.1833486685408982E-2</c:v>
                </c:pt>
                <c:pt idx="109">
                  <c:v>1.2117422849216847E-2</c:v>
                </c:pt>
                <c:pt idx="110">
                  <c:v>1.2417925063366503E-2</c:v>
                </c:pt>
                <c:pt idx="111">
                  <c:v>1.2736744154227783E-2</c:v>
                </c:pt>
                <c:pt idx="112">
                  <c:v>1.3066182639458213E-2</c:v>
                </c:pt>
                <c:pt idx="113">
                  <c:v>1.3417262882261914E-2</c:v>
                </c:pt>
                <c:pt idx="114">
                  <c:v>1.3782049057752073E-2</c:v>
                </c:pt>
                <c:pt idx="115">
                  <c:v>1.4175650687533448E-2</c:v>
                </c:pt>
                <c:pt idx="116">
                  <c:v>1.4584807240238718E-2</c:v>
                </c:pt>
                <c:pt idx="117">
                  <c:v>1.5018115533114339E-2</c:v>
                </c:pt>
                <c:pt idx="118">
                  <c:v>1.5487404165985532E-2</c:v>
                </c:pt>
                <c:pt idx="119">
                  <c:v>1.5976125034581956E-2</c:v>
                </c:pt>
                <c:pt idx="120">
                  <c:v>1.6503460816855973E-2</c:v>
                </c:pt>
                <c:pt idx="121">
                  <c:v>1.7059140542585494E-2</c:v>
                </c:pt>
                <c:pt idx="122">
                  <c:v>1.767051391398608E-2</c:v>
                </c:pt>
                <c:pt idx="123">
                  <c:v>1.8316628707324398E-2</c:v>
                </c:pt>
                <c:pt idx="124">
                  <c:v>1.9010214153894305E-2</c:v>
                </c:pt>
                <c:pt idx="125">
                  <c:v>1.9766049519253277E-2</c:v>
                </c:pt>
                <c:pt idx="126">
                  <c:v>2.05654470223646E-2</c:v>
                </c:pt>
                <c:pt idx="127">
                  <c:v>2.1439053444330437E-2</c:v>
                </c:pt>
                <c:pt idx="128">
                  <c:v>2.2405750636108387E-2</c:v>
                </c:pt>
                <c:pt idx="129">
                  <c:v>2.3457988947960508E-2</c:v>
                </c:pt>
                <c:pt idx="130">
                  <c:v>2.4585065358709371E-2</c:v>
                </c:pt>
                <c:pt idx="131">
                  <c:v>2.586719754100586E-2</c:v>
                </c:pt>
                <c:pt idx="132">
                  <c:v>2.7272255330331646E-2</c:v>
                </c:pt>
                <c:pt idx="133">
                  <c:v>2.8829743518286877E-2</c:v>
                </c:pt>
                <c:pt idx="134">
                  <c:v>3.0627215091156474E-2</c:v>
                </c:pt>
                <c:pt idx="135">
                  <c:v>3.2600528031204175E-2</c:v>
                </c:pt>
                <c:pt idx="136">
                  <c:v>3.4863308829157211E-2</c:v>
                </c:pt>
                <c:pt idx="137">
                  <c:v>3.7449746065552701E-2</c:v>
                </c:pt>
                <c:pt idx="138">
                  <c:v>4.0465680103720522E-2</c:v>
                </c:pt>
                <c:pt idx="139">
                  <c:v>4.4159177136426968E-2</c:v>
                </c:pt>
                <c:pt idx="140">
                  <c:v>4.8327855267527309E-2</c:v>
                </c:pt>
                <c:pt idx="141">
                  <c:v>5.3412666661165342E-2</c:v>
                </c:pt>
                <c:pt idx="142">
                  <c:v>5.9885975315630849E-2</c:v>
                </c:pt>
                <c:pt idx="143">
                  <c:v>6.797311001047511E-2</c:v>
                </c:pt>
                <c:pt idx="144">
                  <c:v>7.7987608864224164E-2</c:v>
                </c:pt>
                <c:pt idx="145">
                  <c:v>9.3313174046490518E-2</c:v>
                </c:pt>
                <c:pt idx="146">
                  <c:v>0.11428048916787222</c:v>
                </c:pt>
                <c:pt idx="147">
                  <c:v>0.15009043241412059</c:v>
                </c:pt>
                <c:pt idx="148">
                  <c:v>0.21167605051009789</c:v>
                </c:pt>
                <c:pt idx="149">
                  <c:v>0.34712579733212567</c:v>
                </c:pt>
              </c:numCache>
            </c:numRef>
          </c:xVal>
          <c:yVal>
            <c:numRef>
              <c:f>'PPMS measurements'!$E$4:$E$153</c:f>
              <c:numCache>
                <c:formatCode>General</c:formatCode>
                <c:ptCount val="150"/>
                <c:pt idx="0">
                  <c:v>5.5436550335716366E-2</c:v>
                </c:pt>
                <c:pt idx="1">
                  <c:v>-4.7066249909823173E-2</c:v>
                </c:pt>
                <c:pt idx="2">
                  <c:v>-3.6581619829970387E-2</c:v>
                </c:pt>
                <c:pt idx="3">
                  <c:v>-1.7773330369611127E-2</c:v>
                </c:pt>
                <c:pt idx="4">
                  <c:v>9.8917715355343314E-4</c:v>
                </c:pt>
                <c:pt idx="5">
                  <c:v>1.4490234871511378E-2</c:v>
                </c:pt>
                <c:pt idx="6">
                  <c:v>2.9750384829642186E-2</c:v>
                </c:pt>
                <c:pt idx="7">
                  <c:v>4.5403885304263737E-2</c:v>
                </c:pt>
                <c:pt idx="8">
                  <c:v>6.1569689418000464E-2</c:v>
                </c:pt>
                <c:pt idx="9">
                  <c:v>7.8071424756457508E-2</c:v>
                </c:pt>
                <c:pt idx="10">
                  <c:v>9.4698586753782399E-2</c:v>
                </c:pt>
                <c:pt idx="11">
                  <c:v>0.11110318289176351</c:v>
                </c:pt>
                <c:pt idx="12">
                  <c:v>0.12783991860106889</c:v>
                </c:pt>
                <c:pt idx="13">
                  <c:v>0.14485858310169433</c:v>
                </c:pt>
                <c:pt idx="14">
                  <c:v>0.16183883844769453</c:v>
                </c:pt>
                <c:pt idx="15">
                  <c:v>0.17880532644269315</c:v>
                </c:pt>
                <c:pt idx="16">
                  <c:v>0.19594118025040339</c:v>
                </c:pt>
                <c:pt idx="17">
                  <c:v>0.21273669076369783</c:v>
                </c:pt>
                <c:pt idx="18">
                  <c:v>0.22939087717819334</c:v>
                </c:pt>
                <c:pt idx="19">
                  <c:v>0.24635530047786572</c:v>
                </c:pt>
                <c:pt idx="20">
                  <c:v>0.26340680095718</c:v>
                </c:pt>
                <c:pt idx="21">
                  <c:v>0.2802045433537958</c:v>
                </c:pt>
                <c:pt idx="22">
                  <c:v>0.29773737016835772</c:v>
                </c:pt>
                <c:pt idx="23">
                  <c:v>0.31471226332166985</c:v>
                </c:pt>
                <c:pt idx="24">
                  <c:v>0.33221833443304299</c:v>
                </c:pt>
                <c:pt idx="25">
                  <c:v>0.34953738723003536</c:v>
                </c:pt>
                <c:pt idx="26">
                  <c:v>0.36742256528360911</c:v>
                </c:pt>
                <c:pt idx="27">
                  <c:v>0.38500774129109855</c:v>
                </c:pt>
                <c:pt idx="28">
                  <c:v>0.40296683944941786</c:v>
                </c:pt>
                <c:pt idx="29">
                  <c:v>0.42089519467559749</c:v>
                </c:pt>
                <c:pt idx="30">
                  <c:v>0.43863398928364228</c:v>
                </c:pt>
                <c:pt idx="31">
                  <c:v>0.45705547189507645</c:v>
                </c:pt>
                <c:pt idx="32">
                  <c:v>0.4753974215081761</c:v>
                </c:pt>
                <c:pt idx="33">
                  <c:v>0.49375748295717226</c:v>
                </c:pt>
                <c:pt idx="34">
                  <c:v>0.51221724264129931</c:v>
                </c:pt>
                <c:pt idx="35">
                  <c:v>0.53038077677821305</c:v>
                </c:pt>
                <c:pt idx="36">
                  <c:v>0.54915951362903714</c:v>
                </c:pt>
                <c:pt idx="37">
                  <c:v>0.56806039845269862</c:v>
                </c:pt>
                <c:pt idx="38">
                  <c:v>0.58738289533601695</c:v>
                </c:pt>
                <c:pt idx="39">
                  <c:v>0.60587960787553974</c:v>
                </c:pt>
                <c:pt idx="40">
                  <c:v>0.62524467016681573</c:v>
                </c:pt>
                <c:pt idx="41">
                  <c:v>0.64443151539163268</c:v>
                </c:pt>
                <c:pt idx="42">
                  <c:v>0.66389663958252576</c:v>
                </c:pt>
                <c:pt idx="43">
                  <c:v>0.6833601150230697</c:v>
                </c:pt>
                <c:pt idx="44">
                  <c:v>0.70313886998114772</c:v>
                </c:pt>
                <c:pt idx="45">
                  <c:v>0.7228855394026219</c:v>
                </c:pt>
                <c:pt idx="46">
                  <c:v>0.74272446979154139</c:v>
                </c:pt>
                <c:pt idx="47">
                  <c:v>0.76269504454245185</c:v>
                </c:pt>
                <c:pt idx="48">
                  <c:v>0.78260955088276096</c:v>
                </c:pt>
                <c:pt idx="49">
                  <c:v>0.80304021580469132</c:v>
                </c:pt>
                <c:pt idx="50">
                  <c:v>0.82297645683356746</c:v>
                </c:pt>
                <c:pt idx="51">
                  <c:v>0.84371241965104804</c:v>
                </c:pt>
                <c:pt idx="52">
                  <c:v>0.86391869496976126</c:v>
                </c:pt>
                <c:pt idx="53">
                  <c:v>0.88495829451495256</c:v>
                </c:pt>
                <c:pt idx="54">
                  <c:v>0.905733884341685</c:v>
                </c:pt>
                <c:pt idx="55">
                  <c:v>0.92722440870316403</c:v>
                </c:pt>
                <c:pt idx="56">
                  <c:v>0.94831497057937164</c:v>
                </c:pt>
                <c:pt idx="57">
                  <c:v>0.96947511865507841</c:v>
                </c:pt>
                <c:pt idx="58">
                  <c:v>0.99065295653503782</c:v>
                </c:pt>
                <c:pt idx="59">
                  <c:v>1.012217020034452</c:v>
                </c:pt>
                <c:pt idx="60">
                  <c:v>1.0340478267415145</c:v>
                </c:pt>
                <c:pt idx="61">
                  <c:v>1.0557244284813658</c:v>
                </c:pt>
                <c:pt idx="62">
                  <c:v>1.077369152501235</c:v>
                </c:pt>
                <c:pt idx="63">
                  <c:v>1.0991625124735969</c:v>
                </c:pt>
                <c:pt idx="64">
                  <c:v>1.1214420432658903</c:v>
                </c:pt>
                <c:pt idx="65">
                  <c:v>1.1436999490137907</c:v>
                </c:pt>
                <c:pt idx="66">
                  <c:v>1.1658524532138086</c:v>
                </c:pt>
                <c:pt idx="67">
                  <c:v>1.1883009449565158</c:v>
                </c:pt>
                <c:pt idx="68">
                  <c:v>1.2110207501077828</c:v>
                </c:pt>
                <c:pt idx="69">
                  <c:v>1.2336285029573237</c:v>
                </c:pt>
                <c:pt idx="70">
                  <c:v>1.2567903629964006</c:v>
                </c:pt>
                <c:pt idx="71">
                  <c:v>1.2797487566264727</c:v>
                </c:pt>
                <c:pt idx="72">
                  <c:v>1.3031196553503188</c:v>
                </c:pt>
                <c:pt idx="73">
                  <c:v>1.3262884134201123</c:v>
                </c:pt>
                <c:pt idx="74">
                  <c:v>1.3497846520044283</c:v>
                </c:pt>
                <c:pt idx="75">
                  <c:v>1.3739031214322937</c:v>
                </c:pt>
                <c:pt idx="76">
                  <c:v>1.3977648215341025</c:v>
                </c:pt>
                <c:pt idx="77">
                  <c:v>1.4215855263577604</c:v>
                </c:pt>
                <c:pt idx="78">
                  <c:v>1.4460463751410588</c:v>
                </c:pt>
                <c:pt idx="79">
                  <c:v>1.4702686985323401</c:v>
                </c:pt>
                <c:pt idx="80">
                  <c:v>1.494699379419526</c:v>
                </c:pt>
                <c:pt idx="81">
                  <c:v>1.5197977279326169</c:v>
                </c:pt>
                <c:pt idx="82">
                  <c:v>1.5442020333937518</c:v>
                </c:pt>
                <c:pt idx="83">
                  <c:v>1.569518504747121</c:v>
                </c:pt>
                <c:pt idx="84">
                  <c:v>1.5946549372045224</c:v>
                </c:pt>
                <c:pt idx="85">
                  <c:v>1.619977902210922</c:v>
                </c:pt>
                <c:pt idx="86">
                  <c:v>1.6457938968429358</c:v>
                </c:pt>
                <c:pt idx="87">
                  <c:v>1.672068063695606</c:v>
                </c:pt>
                <c:pt idx="88">
                  <c:v>1.6983272274631067</c:v>
                </c:pt>
                <c:pt idx="89">
                  <c:v>1.7246990475167028</c:v>
                </c:pt>
                <c:pt idx="90">
                  <c:v>1.7515368731164753</c:v>
                </c:pt>
                <c:pt idx="91">
                  <c:v>1.7783183089500874</c:v>
                </c:pt>
                <c:pt idx="92">
                  <c:v>1.8060368916031637</c:v>
                </c:pt>
                <c:pt idx="93">
                  <c:v>1.8336899915012832</c:v>
                </c:pt>
                <c:pt idx="94">
                  <c:v>1.861348697743316</c:v>
                </c:pt>
                <c:pt idx="95">
                  <c:v>1.8896428426282821</c:v>
                </c:pt>
                <c:pt idx="96">
                  <c:v>1.9179775085528872</c:v>
                </c:pt>
                <c:pt idx="97">
                  <c:v>1.9468772983015614</c:v>
                </c:pt>
                <c:pt idx="98">
                  <c:v>1.9755684107095526</c:v>
                </c:pt>
                <c:pt idx="99">
                  <c:v>2.0055530350700628</c:v>
                </c:pt>
                <c:pt idx="100">
                  <c:v>2.0341850923523541</c:v>
                </c:pt>
                <c:pt idx="101">
                  <c:v>2.0646256849769578</c:v>
                </c:pt>
                <c:pt idx="102">
                  <c:v>2.0950088281215522</c:v>
                </c:pt>
                <c:pt idx="103">
                  <c:v>2.1262665851378579</c:v>
                </c:pt>
                <c:pt idx="104">
                  <c:v>2.1578109362873388</c:v>
                </c:pt>
                <c:pt idx="105">
                  <c:v>2.1890401062240628</c:v>
                </c:pt>
                <c:pt idx="106">
                  <c:v>2.2218423738948552</c:v>
                </c:pt>
                <c:pt idx="107">
                  <c:v>2.2543514074549269</c:v>
                </c:pt>
                <c:pt idx="108">
                  <c:v>2.288337072667916</c:v>
                </c:pt>
                <c:pt idx="109">
                  <c:v>2.3224693936005529</c:v>
                </c:pt>
                <c:pt idx="110">
                  <c:v>2.3578541441276615</c:v>
                </c:pt>
                <c:pt idx="111">
                  <c:v>2.3939606520168599</c:v>
                </c:pt>
                <c:pt idx="112">
                  <c:v>2.4304595154473492</c:v>
                </c:pt>
                <c:pt idx="113">
                  <c:v>2.4681415260481376</c:v>
                </c:pt>
                <c:pt idx="114">
                  <c:v>2.5064224389325114</c:v>
                </c:pt>
                <c:pt idx="115">
                  <c:v>2.5459957277422411</c:v>
                </c:pt>
                <c:pt idx="116">
                  <c:v>2.5859706268039049</c:v>
                </c:pt>
                <c:pt idx="117">
                  <c:v>2.6268314802516324</c:v>
                </c:pt>
                <c:pt idx="118">
                  <c:v>2.6696094597062698</c:v>
                </c:pt>
                <c:pt idx="119">
                  <c:v>2.7128346330632618</c:v>
                </c:pt>
                <c:pt idx="120">
                  <c:v>2.7572251730246822</c:v>
                </c:pt>
                <c:pt idx="121">
                  <c:v>2.8026573952916332</c:v>
                </c:pt>
                <c:pt idx="122">
                  <c:v>2.8508114367683453</c:v>
                </c:pt>
                <c:pt idx="123">
                  <c:v>2.899215555388893</c:v>
                </c:pt>
                <c:pt idx="124">
                  <c:v>2.9492790672900555</c:v>
                </c:pt>
                <c:pt idx="125">
                  <c:v>3.0014726761849801</c:v>
                </c:pt>
                <c:pt idx="126">
                  <c:v>3.0542395209530073</c:v>
                </c:pt>
                <c:pt idx="127">
                  <c:v>3.109553727324855</c:v>
                </c:pt>
                <c:pt idx="128">
                  <c:v>3.1673556837990522</c:v>
                </c:pt>
                <c:pt idx="129">
                  <c:v>3.2277392910677882</c:v>
                </c:pt>
                <c:pt idx="130">
                  <c:v>3.288549181138301</c:v>
                </c:pt>
                <c:pt idx="131">
                  <c:v>3.3542977559861877</c:v>
                </c:pt>
                <c:pt idx="132">
                  <c:v>3.4220776010956686</c:v>
                </c:pt>
                <c:pt idx="133">
                  <c:v>3.4935911045753891</c:v>
                </c:pt>
                <c:pt idx="134">
                  <c:v>3.5715134737194054</c:v>
                </c:pt>
                <c:pt idx="135">
                  <c:v>3.6511703072287562</c:v>
                </c:pt>
                <c:pt idx="136">
                  <c:v>3.7381103391847645</c:v>
                </c:pt>
                <c:pt idx="137">
                  <c:v>3.8309271715080611</c:v>
                </c:pt>
                <c:pt idx="138">
                  <c:v>3.9325767514561822</c:v>
                </c:pt>
                <c:pt idx="139">
                  <c:v>4.0509660377063623</c:v>
                </c:pt>
                <c:pt idx="140">
                  <c:v>4.1749877656865015</c:v>
                </c:pt>
                <c:pt idx="141">
                  <c:v>4.3165637060359536</c:v>
                </c:pt>
                <c:pt idx="142">
                  <c:v>4.4862227417039957</c:v>
                </c:pt>
                <c:pt idx="143">
                  <c:v>4.68176592566304</c:v>
                </c:pt>
                <c:pt idx="144">
                  <c:v>4.9128877288479593</c:v>
                </c:pt>
                <c:pt idx="145">
                  <c:v>5.2347689949107981</c:v>
                </c:pt>
                <c:pt idx="146">
                  <c:v>5.6473488137192698</c:v>
                </c:pt>
                <c:pt idx="147">
                  <c:v>6.2636925373888523</c:v>
                </c:pt>
                <c:pt idx="148">
                  <c:v>7.1812446905107725</c:v>
                </c:pt>
                <c:pt idx="149">
                  <c:v>8.7822781153816027</c:v>
                </c:pt>
              </c:numCache>
            </c:numRef>
          </c:yVal>
          <c:smooth val="0"/>
        </c:ser>
        <c:ser>
          <c:idx val="7"/>
          <c:order val="5"/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'PPMS measurements'!$AD$4:$AD$153</c:f>
              <c:numCache>
                <c:formatCode>General</c:formatCode>
                <c:ptCount val="150"/>
                <c:pt idx="0">
                  <c:v>3.3334104767744361E-3</c:v>
                </c:pt>
                <c:pt idx="1">
                  <c:v>3.3611716259795929E-3</c:v>
                </c:pt>
                <c:pt idx="2">
                  <c:v>3.3836860751373906E-3</c:v>
                </c:pt>
                <c:pt idx="3">
                  <c:v>3.4057636688123506E-3</c:v>
                </c:pt>
                <c:pt idx="4">
                  <c:v>3.4268105150417299E-3</c:v>
                </c:pt>
                <c:pt idx="5">
                  <c:v>3.4505389492694005E-3</c:v>
                </c:pt>
                <c:pt idx="6">
                  <c:v>3.4741505093434616E-3</c:v>
                </c:pt>
                <c:pt idx="7">
                  <c:v>3.4981791170620663E-3</c:v>
                </c:pt>
                <c:pt idx="8">
                  <c:v>3.5233605427489115E-3</c:v>
                </c:pt>
                <c:pt idx="9">
                  <c:v>3.547985096253768E-3</c:v>
                </c:pt>
                <c:pt idx="10">
                  <c:v>3.5735037261802769E-3</c:v>
                </c:pt>
                <c:pt idx="11">
                  <c:v>3.5990362956462075E-3</c:v>
                </c:pt>
                <c:pt idx="12">
                  <c:v>3.6249680293041851E-3</c:v>
                </c:pt>
                <c:pt idx="13">
                  <c:v>3.6513274254436593E-3</c:v>
                </c:pt>
                <c:pt idx="14">
                  <c:v>3.6784113411995395E-3</c:v>
                </c:pt>
                <c:pt idx="15">
                  <c:v>3.7052928482295931E-3</c:v>
                </c:pt>
                <c:pt idx="16">
                  <c:v>3.7327166209892649E-3</c:v>
                </c:pt>
                <c:pt idx="17">
                  <c:v>3.7607835026841228E-3</c:v>
                </c:pt>
                <c:pt idx="18">
                  <c:v>3.789409751554743E-3</c:v>
                </c:pt>
                <c:pt idx="19">
                  <c:v>3.8180829362232248E-3</c:v>
                </c:pt>
                <c:pt idx="20">
                  <c:v>3.8474686731240853E-3</c:v>
                </c:pt>
                <c:pt idx="21">
                  <c:v>3.8771352315377897E-3</c:v>
                </c:pt>
                <c:pt idx="22">
                  <c:v>3.9074605122812085E-3</c:v>
                </c:pt>
                <c:pt idx="23">
                  <c:v>3.9379326154209407E-3</c:v>
                </c:pt>
                <c:pt idx="24">
                  <c:v>3.9693077589894495E-3</c:v>
                </c:pt>
                <c:pt idx="25">
                  <c:v>4.000568928564676E-3</c:v>
                </c:pt>
                <c:pt idx="26">
                  <c:v>4.0330662694647856E-3</c:v>
                </c:pt>
                <c:pt idx="27">
                  <c:v>4.0658041618843498E-3</c:v>
                </c:pt>
                <c:pt idx="28">
                  <c:v>4.0987369315860708E-3</c:v>
                </c:pt>
                <c:pt idx="29">
                  <c:v>4.1326574464230405E-3</c:v>
                </c:pt>
                <c:pt idx="30">
                  <c:v>4.1664270697730635E-3</c:v>
                </c:pt>
                <c:pt idx="31">
                  <c:v>4.2019297293036106E-3</c:v>
                </c:pt>
                <c:pt idx="32">
                  <c:v>4.2370699332155305E-3</c:v>
                </c:pt>
                <c:pt idx="33">
                  <c:v>4.2735389680521024E-3</c:v>
                </c:pt>
                <c:pt idx="34">
                  <c:v>4.309869318614705E-3</c:v>
                </c:pt>
                <c:pt idx="35">
                  <c:v>4.3475396790279711E-3</c:v>
                </c:pt>
                <c:pt idx="36">
                  <c:v>4.3852580626608925E-3</c:v>
                </c:pt>
                <c:pt idx="37">
                  <c:v>4.4240711431899485E-3</c:v>
                </c:pt>
                <c:pt idx="38">
                  <c:v>4.463429973897837E-3</c:v>
                </c:pt>
                <c:pt idx="39">
                  <c:v>4.5041981668499098E-3</c:v>
                </c:pt>
                <c:pt idx="40">
                  <c:v>4.5443535942005196E-3</c:v>
                </c:pt>
                <c:pt idx="41">
                  <c:v>4.5855636609753196E-3</c:v>
                </c:pt>
                <c:pt idx="42">
                  <c:v>4.6285216899627155E-3</c:v>
                </c:pt>
                <c:pt idx="43">
                  <c:v>4.6710232520894672E-3</c:v>
                </c:pt>
                <c:pt idx="44">
                  <c:v>4.7151951545498904E-3</c:v>
                </c:pt>
                <c:pt idx="45">
                  <c:v>4.7592067659513876E-3</c:v>
                </c:pt>
                <c:pt idx="46">
                  <c:v>4.8051373675683726E-3</c:v>
                </c:pt>
                <c:pt idx="47">
                  <c:v>4.8521488727764298E-3</c:v>
                </c:pt>
                <c:pt idx="48">
                  <c:v>4.8991052756320345E-3</c:v>
                </c:pt>
                <c:pt idx="49">
                  <c:v>4.9478044231118685E-3</c:v>
                </c:pt>
                <c:pt idx="50">
                  <c:v>4.9974826142150644E-3</c:v>
                </c:pt>
                <c:pt idx="51">
                  <c:v>5.0471594344726261E-3</c:v>
                </c:pt>
                <c:pt idx="52">
                  <c:v>5.0985226724035541E-3</c:v>
                </c:pt>
                <c:pt idx="53">
                  <c:v>5.1513412835522366E-3</c:v>
                </c:pt>
                <c:pt idx="54">
                  <c:v>5.2044259538661618E-3</c:v>
                </c:pt>
                <c:pt idx="55">
                  <c:v>5.2592881375028971E-3</c:v>
                </c:pt>
                <c:pt idx="56">
                  <c:v>5.3143999186492036E-3</c:v>
                </c:pt>
                <c:pt idx="57">
                  <c:v>5.3712947667659394E-3</c:v>
                </c:pt>
                <c:pt idx="58">
                  <c:v>5.4300343888644721E-3</c:v>
                </c:pt>
                <c:pt idx="59">
                  <c:v>5.4887694045996768E-3</c:v>
                </c:pt>
                <c:pt idx="60">
                  <c:v>5.5502798048695815E-3</c:v>
                </c:pt>
                <c:pt idx="61">
                  <c:v>5.611125844711554E-3</c:v>
                </c:pt>
                <c:pt idx="62">
                  <c:v>5.6752512895985726E-3</c:v>
                </c:pt>
                <c:pt idx="63">
                  <c:v>5.7395084135916045E-3</c:v>
                </c:pt>
                <c:pt idx="64">
                  <c:v>5.806676721318676E-3</c:v>
                </c:pt>
                <c:pt idx="65">
                  <c:v>5.8737909326220536E-3</c:v>
                </c:pt>
                <c:pt idx="66">
                  <c:v>5.9440487927896876E-3</c:v>
                </c:pt>
                <c:pt idx="67">
                  <c:v>6.0159022650878146E-3</c:v>
                </c:pt>
                <c:pt idx="68">
                  <c:v>6.0887433224362814E-3</c:v>
                </c:pt>
                <c:pt idx="69">
                  <c:v>6.1633716697634434E-3</c:v>
                </c:pt>
                <c:pt idx="70">
                  <c:v>6.2395467645632646E-3</c:v>
                </c:pt>
                <c:pt idx="71">
                  <c:v>6.3188359712194895E-3</c:v>
                </c:pt>
                <c:pt idx="72">
                  <c:v>6.3986281066398193E-3</c:v>
                </c:pt>
                <c:pt idx="73">
                  <c:v>6.4810011216356661E-3</c:v>
                </c:pt>
                <c:pt idx="74">
                  <c:v>6.5667815005059837E-3</c:v>
                </c:pt>
                <c:pt idx="75">
                  <c:v>6.653127460241496E-3</c:v>
                </c:pt>
                <c:pt idx="76">
                  <c:v>6.7437796437896007E-3</c:v>
                </c:pt>
                <c:pt idx="77">
                  <c:v>6.8353914029746039E-3</c:v>
                </c:pt>
                <c:pt idx="78">
                  <c:v>6.9284198950609202E-3</c:v>
                </c:pt>
                <c:pt idx="79">
                  <c:v>7.0265353672931503E-3</c:v>
                </c:pt>
                <c:pt idx="80">
                  <c:v>7.1274591792383343E-3</c:v>
                </c:pt>
                <c:pt idx="81">
                  <c:v>7.2283243194355357E-3</c:v>
                </c:pt>
                <c:pt idx="82">
                  <c:v>7.3345318052611182E-3</c:v>
                </c:pt>
                <c:pt idx="83">
                  <c:v>7.4421541320585918E-3</c:v>
                </c:pt>
                <c:pt idx="84">
                  <c:v>7.5556634416326209E-3</c:v>
                </c:pt>
                <c:pt idx="85">
                  <c:v>7.6697086590901018E-3</c:v>
                </c:pt>
                <c:pt idx="86">
                  <c:v>7.789845802393891E-3</c:v>
                </c:pt>
                <c:pt idx="87">
                  <c:v>7.9131953764509533E-3</c:v>
                </c:pt>
                <c:pt idx="88">
                  <c:v>8.0411934477819438E-3</c:v>
                </c:pt>
                <c:pt idx="89">
                  <c:v>8.1702584316721699E-3</c:v>
                </c:pt>
                <c:pt idx="90">
                  <c:v>8.3068105046879438E-3</c:v>
                </c:pt>
                <c:pt idx="91">
                  <c:v>8.4455823036080763E-3</c:v>
                </c:pt>
                <c:pt idx="92">
                  <c:v>8.5919031512538286E-3</c:v>
                </c:pt>
                <c:pt idx="93">
                  <c:v>8.7392609893096364E-3</c:v>
                </c:pt>
                <c:pt idx="94">
                  <c:v>8.8955782483864671E-3</c:v>
                </c:pt>
                <c:pt idx="95">
                  <c:v>9.0559569731497817E-3</c:v>
                </c:pt>
                <c:pt idx="96">
                  <c:v>9.2218553017506776E-3</c:v>
                </c:pt>
                <c:pt idx="97">
                  <c:v>9.3951142567375058E-3</c:v>
                </c:pt>
                <c:pt idx="98">
                  <c:v>9.5722723100851691E-3</c:v>
                </c:pt>
                <c:pt idx="99">
                  <c:v>9.7619547861633842E-3</c:v>
                </c:pt>
                <c:pt idx="100">
                  <c:v>9.9538490040018551E-3</c:v>
                </c:pt>
                <c:pt idx="101">
                  <c:v>1.0155418455236981E-2</c:v>
                </c:pt>
                <c:pt idx="102">
                  <c:v>1.0366222936826281E-2</c:v>
                </c:pt>
                <c:pt idx="103">
                  <c:v>1.058414427808831E-2</c:v>
                </c:pt>
                <c:pt idx="104">
                  <c:v>1.0810179541748417E-2</c:v>
                </c:pt>
                <c:pt idx="105">
                  <c:v>1.105277673061289E-2</c:v>
                </c:pt>
                <c:pt idx="106">
                  <c:v>1.1298298854882691E-2</c:v>
                </c:pt>
                <c:pt idx="107">
                  <c:v>1.1562170816271774E-2</c:v>
                </c:pt>
                <c:pt idx="108">
                  <c:v>1.1831728968626038E-2</c:v>
                </c:pt>
                <c:pt idx="109">
                  <c:v>1.2114978421303843E-2</c:v>
                </c:pt>
                <c:pt idx="110">
                  <c:v>1.2421751009909344E-2</c:v>
                </c:pt>
                <c:pt idx="111">
                  <c:v>1.273848023123871E-2</c:v>
                </c:pt>
                <c:pt idx="112">
                  <c:v>1.3065781472731446E-2</c:v>
                </c:pt>
                <c:pt idx="113">
                  <c:v>1.341482336344108E-2</c:v>
                </c:pt>
                <c:pt idx="114">
                  <c:v>1.3781983121087329E-2</c:v>
                </c:pt>
                <c:pt idx="115">
                  <c:v>1.4167536698894331E-2</c:v>
                </c:pt>
                <c:pt idx="116">
                  <c:v>1.4588285130232151E-2</c:v>
                </c:pt>
                <c:pt idx="117">
                  <c:v>1.5023880579222687E-2</c:v>
                </c:pt>
                <c:pt idx="118">
                  <c:v>1.5485868961443576E-2</c:v>
                </c:pt>
                <c:pt idx="119">
                  <c:v>1.5975053117581805E-2</c:v>
                </c:pt>
                <c:pt idx="120">
                  <c:v>1.6508624119371644E-2</c:v>
                </c:pt>
                <c:pt idx="121">
                  <c:v>1.7059126110889972E-2</c:v>
                </c:pt>
                <c:pt idx="122">
                  <c:v>1.7658781355874478E-2</c:v>
                </c:pt>
                <c:pt idx="123">
                  <c:v>1.8311446236059452E-2</c:v>
                </c:pt>
                <c:pt idx="124">
                  <c:v>1.9001526825565555E-2</c:v>
                </c:pt>
                <c:pt idx="125">
                  <c:v>1.9768608104296776E-2</c:v>
                </c:pt>
                <c:pt idx="126">
                  <c:v>2.0553654341483575E-2</c:v>
                </c:pt>
                <c:pt idx="127">
                  <c:v>2.1450159722044088E-2</c:v>
                </c:pt>
                <c:pt idx="128">
                  <c:v>2.2405826280657109E-2</c:v>
                </c:pt>
                <c:pt idx="129">
                  <c:v>2.3448115596891413E-2</c:v>
                </c:pt>
                <c:pt idx="130">
                  <c:v>2.4621899837904054E-2</c:v>
                </c:pt>
                <c:pt idx="131">
                  <c:v>2.588544389615114E-2</c:v>
                </c:pt>
                <c:pt idx="132">
                  <c:v>2.7307593987045815E-2</c:v>
                </c:pt>
                <c:pt idx="133">
                  <c:v>2.8860820338740125E-2</c:v>
                </c:pt>
                <c:pt idx="134">
                  <c:v>3.0574401356664397E-2</c:v>
                </c:pt>
                <c:pt idx="135">
                  <c:v>3.2560668923111137E-2</c:v>
                </c:pt>
                <c:pt idx="136">
                  <c:v>3.4820335607842479E-2</c:v>
                </c:pt>
                <c:pt idx="137">
                  <c:v>3.7453393817341071E-2</c:v>
                </c:pt>
                <c:pt idx="138">
                  <c:v>4.049164922678522E-2</c:v>
                </c:pt>
                <c:pt idx="139">
                  <c:v>4.4049175565061507E-2</c:v>
                </c:pt>
                <c:pt idx="140">
                  <c:v>4.8262198888259417E-2</c:v>
                </c:pt>
                <c:pt idx="141">
                  <c:v>5.3394272566839859E-2</c:v>
                </c:pt>
                <c:pt idx="142">
                  <c:v>5.9704878283757916E-2</c:v>
                </c:pt>
                <c:pt idx="143">
                  <c:v>6.8129173035784613E-2</c:v>
                </c:pt>
                <c:pt idx="144">
                  <c:v>7.8897332252050437E-2</c:v>
                </c:pt>
                <c:pt idx="145">
                  <c:v>9.3627701540450609E-2</c:v>
                </c:pt>
                <c:pt idx="146">
                  <c:v>0.11065925445868546</c:v>
                </c:pt>
                <c:pt idx="147">
                  <c:v>0.15454398036424119</c:v>
                </c:pt>
                <c:pt idx="148">
                  <c:v>0.21366380323244713</c:v>
                </c:pt>
                <c:pt idx="149">
                  <c:v>0.33395671648636144</c:v>
                </c:pt>
              </c:numCache>
            </c:numRef>
          </c:xVal>
          <c:yVal>
            <c:numRef>
              <c:f>'PPMS measurements'!$AK$4:$AK$153</c:f>
              <c:numCache>
                <c:formatCode>General</c:formatCode>
                <c:ptCount val="150"/>
                <c:pt idx="0">
                  <c:v>7.4814193317450275E-2</c:v>
                </c:pt>
                <c:pt idx="1">
                  <c:v>8.320594255683221E-2</c:v>
                </c:pt>
                <c:pt idx="2">
                  <c:v>8.9956895427456537E-2</c:v>
                </c:pt>
                <c:pt idx="3">
                  <c:v>0.10419441244298314</c:v>
                </c:pt>
                <c:pt idx="4">
                  <c:v>0.10900164424595629</c:v>
                </c:pt>
                <c:pt idx="5">
                  <c:v>0.11676567129533996</c:v>
                </c:pt>
                <c:pt idx="6">
                  <c:v>0.12312937788401022</c:v>
                </c:pt>
                <c:pt idx="7">
                  <c:v>0.13043182714082313</c:v>
                </c:pt>
                <c:pt idx="8">
                  <c:v>0.13827362708299379</c:v>
                </c:pt>
                <c:pt idx="9">
                  <c:v>0.14565119182742642</c:v>
                </c:pt>
                <c:pt idx="10">
                  <c:v>0.15131458491597152</c:v>
                </c:pt>
                <c:pt idx="11">
                  <c:v>0.15895300603935117</c:v>
                </c:pt>
                <c:pt idx="12">
                  <c:v>0.16554986251674042</c:v>
                </c:pt>
                <c:pt idx="13">
                  <c:v>0.17153004019663207</c:v>
                </c:pt>
                <c:pt idx="14">
                  <c:v>0.17648540297444298</c:v>
                </c:pt>
                <c:pt idx="15">
                  <c:v>0.18374562934566624</c:v>
                </c:pt>
                <c:pt idx="16">
                  <c:v>0.19007102182706453</c:v>
                </c:pt>
                <c:pt idx="17">
                  <c:v>0.19774277133902621</c:v>
                </c:pt>
                <c:pt idx="18">
                  <c:v>0.20694870452053366</c:v>
                </c:pt>
                <c:pt idx="19">
                  <c:v>0.21621622324418599</c:v>
                </c:pt>
                <c:pt idx="20">
                  <c:v>0.22654374501625546</c:v>
                </c:pt>
                <c:pt idx="21">
                  <c:v>0.23676111107352066</c:v>
                </c:pt>
                <c:pt idx="22">
                  <c:v>0.24754330905254276</c:v>
                </c:pt>
                <c:pt idx="23">
                  <c:v>0.25942201713519597</c:v>
                </c:pt>
                <c:pt idx="24">
                  <c:v>0.27129029078856143</c:v>
                </c:pt>
                <c:pt idx="25">
                  <c:v>0.2810215792694068</c:v>
                </c:pt>
                <c:pt idx="26">
                  <c:v>0.29254002228851717</c:v>
                </c:pt>
                <c:pt idx="27">
                  <c:v>0.30461336159036639</c:v>
                </c:pt>
                <c:pt idx="28">
                  <c:v>0.31685394878893403</c:v>
                </c:pt>
                <c:pt idx="29">
                  <c:v>0.3296880224860636</c:v>
                </c:pt>
                <c:pt idx="30">
                  <c:v>0.34267551812254626</c:v>
                </c:pt>
                <c:pt idx="31">
                  <c:v>0.35579215308988094</c:v>
                </c:pt>
                <c:pt idx="32">
                  <c:v>0.36885731601283017</c:v>
                </c:pt>
                <c:pt idx="33">
                  <c:v>0.38283288448554198</c:v>
                </c:pt>
                <c:pt idx="34">
                  <c:v>0.3961287745624919</c:v>
                </c:pt>
                <c:pt idx="35">
                  <c:v>0.41024019233535869</c:v>
                </c:pt>
                <c:pt idx="36">
                  <c:v>0.42379970244226289</c:v>
                </c:pt>
                <c:pt idx="37">
                  <c:v>0.43769124752330468</c:v>
                </c:pt>
                <c:pt idx="38">
                  <c:v>0.45180604915209888</c:v>
                </c:pt>
                <c:pt idx="39">
                  <c:v>0.46615423878592405</c:v>
                </c:pt>
                <c:pt idx="40">
                  <c:v>0.48049414312292521</c:v>
                </c:pt>
                <c:pt idx="41">
                  <c:v>0.49492004643789367</c:v>
                </c:pt>
                <c:pt idx="42">
                  <c:v>0.50987806969921246</c:v>
                </c:pt>
                <c:pt idx="43">
                  <c:v>0.5248666962296753</c:v>
                </c:pt>
                <c:pt idx="44">
                  <c:v>0.5402604413661467</c:v>
                </c:pt>
                <c:pt idx="45">
                  <c:v>0.55519772536824719</c:v>
                </c:pt>
                <c:pt idx="46">
                  <c:v>0.57092288542182312</c:v>
                </c:pt>
                <c:pt idx="47">
                  <c:v>0.58694779100025085</c:v>
                </c:pt>
                <c:pt idx="48">
                  <c:v>0.60277234579662675</c:v>
                </c:pt>
                <c:pt idx="49">
                  <c:v>0.61950145814508284</c:v>
                </c:pt>
                <c:pt idx="50">
                  <c:v>0.63626525553279867</c:v>
                </c:pt>
                <c:pt idx="51">
                  <c:v>0.6527769445020144</c:v>
                </c:pt>
                <c:pt idx="52">
                  <c:v>0.67005365315971954</c:v>
                </c:pt>
                <c:pt idx="53">
                  <c:v>0.68762228128095915</c:v>
                </c:pt>
                <c:pt idx="54">
                  <c:v>0.70532537355764491</c:v>
                </c:pt>
                <c:pt idx="55">
                  <c:v>0.72339141710171628</c:v>
                </c:pt>
                <c:pt idx="56">
                  <c:v>0.74155582200608472</c:v>
                </c:pt>
                <c:pt idx="57">
                  <c:v>0.76004453018416507</c:v>
                </c:pt>
                <c:pt idx="58">
                  <c:v>0.77896271929163297</c:v>
                </c:pt>
                <c:pt idx="59">
                  <c:v>0.79777813615562554</c:v>
                </c:pt>
                <c:pt idx="60">
                  <c:v>0.81748880988783312</c:v>
                </c:pt>
                <c:pt idx="61">
                  <c:v>0.83690528908618045</c:v>
                </c:pt>
                <c:pt idx="62">
                  <c:v>0.85715662230583234</c:v>
                </c:pt>
                <c:pt idx="63">
                  <c:v>0.87722670673911041</c:v>
                </c:pt>
                <c:pt idx="64">
                  <c:v>0.89804040963161746</c:v>
                </c:pt>
                <c:pt idx="65">
                  <c:v>0.91874619266319524</c:v>
                </c:pt>
                <c:pt idx="66">
                  <c:v>0.94024817165525632</c:v>
                </c:pt>
                <c:pt idx="67">
                  <c:v>0.96208002100771794</c:v>
                </c:pt>
                <c:pt idx="68">
                  <c:v>0.98413745250969453</c:v>
                </c:pt>
                <c:pt idx="69">
                  <c:v>1.0064041605266609</c:v>
                </c:pt>
                <c:pt idx="70">
                  <c:v>1.0290962781222688</c:v>
                </c:pt>
                <c:pt idx="71">
                  <c:v>1.0527281308952126</c:v>
                </c:pt>
                <c:pt idx="72">
                  <c:v>1.075813462190474</c:v>
                </c:pt>
                <c:pt idx="73">
                  <c:v>1.0995008623834839</c:v>
                </c:pt>
                <c:pt idx="74">
                  <c:v>1.1242457330520501</c:v>
                </c:pt>
                <c:pt idx="75">
                  <c:v>1.1486986051452293</c:v>
                </c:pt>
                <c:pt idx="76">
                  <c:v>1.174264679837155</c:v>
                </c:pt>
                <c:pt idx="77">
                  <c:v>1.1998916796819514</c:v>
                </c:pt>
                <c:pt idx="78">
                  <c:v>1.2255992563453872</c:v>
                </c:pt>
                <c:pt idx="79">
                  <c:v>1.252409931307831</c:v>
                </c:pt>
                <c:pt idx="80">
                  <c:v>1.2796189242873859</c:v>
                </c:pt>
                <c:pt idx="81">
                  <c:v>1.3065970544281722</c:v>
                </c:pt>
                <c:pt idx="82">
                  <c:v>1.3349477930317484</c:v>
                </c:pt>
                <c:pt idx="83">
                  <c:v>1.3633835467319588</c:v>
                </c:pt>
                <c:pt idx="84">
                  <c:v>1.3927949704140685</c:v>
                </c:pt>
                <c:pt idx="85">
                  <c:v>1.4221054561079025</c:v>
                </c:pt>
                <c:pt idx="86">
                  <c:v>1.4525165912356042</c:v>
                </c:pt>
                <c:pt idx="87">
                  <c:v>1.4834112219751303</c:v>
                </c:pt>
                <c:pt idx="88">
                  <c:v>1.5156753893214603</c:v>
                </c:pt>
                <c:pt idx="89">
                  <c:v>1.5472694703215835</c:v>
                </c:pt>
                <c:pt idx="90">
                  <c:v>1.5802898204998621</c:v>
                </c:pt>
                <c:pt idx="91">
                  <c:v>1.6135029364028477</c:v>
                </c:pt>
                <c:pt idx="92">
                  <c:v>1.6485490853328557</c:v>
                </c:pt>
                <c:pt idx="93">
                  <c:v>1.682848795291543</c:v>
                </c:pt>
                <c:pt idx="94">
                  <c:v>1.7195015506874214</c:v>
                </c:pt>
                <c:pt idx="95">
                  <c:v>1.7557989468532937</c:v>
                </c:pt>
                <c:pt idx="96">
                  <c:v>1.7928058346942584</c:v>
                </c:pt>
                <c:pt idx="97">
                  <c:v>1.8307417655255782</c:v>
                </c:pt>
                <c:pt idx="98">
                  <c:v>1.8691728195447068</c:v>
                </c:pt>
                <c:pt idx="99">
                  <c:v>1.9093122004878649</c:v>
                </c:pt>
                <c:pt idx="100">
                  <c:v>1.949090439788929</c:v>
                </c:pt>
                <c:pt idx="101">
                  <c:v>1.9910111793897853</c:v>
                </c:pt>
                <c:pt idx="102">
                  <c:v>2.0325977918103084</c:v>
                </c:pt>
                <c:pt idx="103">
                  <c:v>2.0753337072597189</c:v>
                </c:pt>
                <c:pt idx="104">
                  <c:v>2.1185424232908598</c:v>
                </c:pt>
                <c:pt idx="105">
                  <c:v>2.1651480192842141</c:v>
                </c:pt>
                <c:pt idx="106">
                  <c:v>2.2108238840796868</c:v>
                </c:pt>
                <c:pt idx="107">
                  <c:v>2.2596638746063058</c:v>
                </c:pt>
                <c:pt idx="108">
                  <c:v>2.3086612668999251</c:v>
                </c:pt>
                <c:pt idx="109">
                  <c:v>2.3596636177140917</c:v>
                </c:pt>
                <c:pt idx="110">
                  <c:v>2.4132339988464091</c:v>
                </c:pt>
                <c:pt idx="111">
                  <c:v>2.46762656542482</c:v>
                </c:pt>
                <c:pt idx="112">
                  <c:v>2.5234900560645346</c:v>
                </c:pt>
                <c:pt idx="113">
                  <c:v>2.5813848878780359</c:v>
                </c:pt>
                <c:pt idx="114">
                  <c:v>2.6408212559270727</c:v>
                </c:pt>
                <c:pt idx="115">
                  <c:v>2.7027209172062299</c:v>
                </c:pt>
                <c:pt idx="116">
                  <c:v>2.7666841572954235</c:v>
                </c:pt>
                <c:pt idx="117">
                  <c:v>2.8329492252218351</c:v>
                </c:pt>
                <c:pt idx="118">
                  <c:v>2.9014099080788509</c:v>
                </c:pt>
                <c:pt idx="119">
                  <c:v>2.9712609861450781</c:v>
                </c:pt>
                <c:pt idx="120">
                  <c:v>3.0448230801272085</c:v>
                </c:pt>
                <c:pt idx="121">
                  <c:v>3.1186318177864005</c:v>
                </c:pt>
                <c:pt idx="122">
                  <c:v>3.1976283798221954</c:v>
                </c:pt>
                <c:pt idx="123">
                  <c:v>3.2811323588171417</c:v>
                </c:pt>
                <c:pt idx="124">
                  <c:v>3.3647881379008053</c:v>
                </c:pt>
                <c:pt idx="125">
                  <c:v>3.4533810540392413</c:v>
                </c:pt>
                <c:pt idx="126">
                  <c:v>3.5446480069159376</c:v>
                </c:pt>
                <c:pt idx="127">
                  <c:v>3.6422460879613126</c:v>
                </c:pt>
                <c:pt idx="128">
                  <c:v>3.7416438284709028</c:v>
                </c:pt>
                <c:pt idx="129">
                  <c:v>3.8464214040051474</c:v>
                </c:pt>
                <c:pt idx="130">
                  <c:v>3.96011431525395</c:v>
                </c:pt>
                <c:pt idx="131">
                  <c:v>4.0747196917959787</c:v>
                </c:pt>
                <c:pt idx="132">
                  <c:v>4.2008473489172093</c:v>
                </c:pt>
                <c:pt idx="133">
                  <c:v>4.3285568422695491</c:v>
                </c:pt>
                <c:pt idx="134">
                  <c:v>4.4631850026867568</c:v>
                </c:pt>
                <c:pt idx="135">
                  <c:v>4.611480357797701</c:v>
                </c:pt>
                <c:pt idx="136">
                  <c:v>4.7703318561171413</c:v>
                </c:pt>
                <c:pt idx="137">
                  <c:v>4.9432231531409219</c:v>
                </c:pt>
                <c:pt idx="138">
                  <c:v>5.1306300833203533</c:v>
                </c:pt>
                <c:pt idx="139">
                  <c:v>5.3366922812856838</c:v>
                </c:pt>
                <c:pt idx="140">
                  <c:v>5.5632484813072551</c:v>
                </c:pt>
                <c:pt idx="141">
                  <c:v>5.820460092312751</c:v>
                </c:pt>
                <c:pt idx="142">
                  <c:v>6.1117043915640057</c:v>
                </c:pt>
                <c:pt idx="143">
                  <c:v>6.4687222042788433</c:v>
                </c:pt>
                <c:pt idx="144">
                  <c:v>6.8878057446188459</c:v>
                </c:pt>
                <c:pt idx="145">
                  <c:v>7.3781999899369302</c:v>
                </c:pt>
                <c:pt idx="146">
                  <c:v>7.9410586783506272</c:v>
                </c:pt>
                <c:pt idx="147">
                  <c:v>8.9642362271442089</c:v>
                </c:pt>
                <c:pt idx="148">
                  <c:v>10.170330632217158</c:v>
                </c:pt>
                <c:pt idx="149">
                  <c:v>12.000887773023553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37312"/>
        <c:axId val="45848064"/>
      </c:scatterChart>
      <c:valAx>
        <c:axId val="4583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n-US" sz="1000" b="0"/>
                  <a:t>1/T/K</a:t>
                </a:r>
              </a:p>
            </c:rich>
          </c:tx>
          <c:layout>
            <c:manualLayout>
              <c:xMode val="edge"/>
              <c:yMode val="edge"/>
              <c:x val="0.49873430693065796"/>
              <c:y val="0.900375939849624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5848064"/>
        <c:crossesAt val="1"/>
        <c:crossBetween val="midCat"/>
      </c:valAx>
      <c:valAx>
        <c:axId val="4584806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GB" sz="1000" b="0"/>
                  <a:t>ln </a:t>
                </a:r>
                <a:r>
                  <a:rPr lang="el-GR" sz="1000" b="0"/>
                  <a:t>ρ</a:t>
                </a:r>
                <a:r>
                  <a:rPr lang="en-US" sz="1000" b="0"/>
                  <a:t> (</a:t>
                </a:r>
                <a:r>
                  <a:rPr lang="el-GR" sz="1000" b="0"/>
                  <a:t>Ω</a:t>
                </a:r>
                <a:r>
                  <a:rPr lang="en-US" sz="1000" b="0" baseline="0"/>
                  <a:t> </a:t>
                </a:r>
                <a:r>
                  <a:rPr lang="en-US" sz="1000" b="0"/>
                  <a:t>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5837312"/>
        <c:crossesAt val="0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1835229898588263"/>
          <c:y val="5.7113332516413151E-2"/>
          <c:w val="0.26038855608165257"/>
          <c:h val="0.28184257015949932"/>
        </c:manualLayout>
      </c:layout>
      <c:overlay val="1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'PPMS measurements'!$AE$2</c:f>
              <c:strCache>
                <c:ptCount val="1"/>
                <c:pt idx="0">
                  <c:v>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'PPMS measurements'!$AC$4:$AC$24</c:f>
              <c:numCache>
                <c:formatCode>General</c:formatCode>
                <c:ptCount val="21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</c:numCache>
            </c:numRef>
          </c:xVal>
          <c:yVal>
            <c:numRef>
              <c:f>'PPMS measurements'!$AF$4:$AF$24</c:f>
              <c:numCache>
                <c:formatCode>General</c:formatCode>
                <c:ptCount val="21"/>
                <c:pt idx="0">
                  <c:v>14988.691084158163</c:v>
                </c:pt>
                <c:pt idx="1">
                  <c:v>15997.442994642857</c:v>
                </c:pt>
                <c:pt idx="2">
                  <c:v>17173.462509294219</c:v>
                </c:pt>
                <c:pt idx="3">
                  <c:v>20171.532143435375</c:v>
                </c:pt>
                <c:pt idx="4">
                  <c:v>22259.437973486391</c:v>
                </c:pt>
                <c:pt idx="5">
                  <c:v>24752.91504238945</c:v>
                </c:pt>
                <c:pt idx="6">
                  <c:v>27616.197399863944</c:v>
                </c:pt>
                <c:pt idx="7">
                  <c:v>30928.512315034015</c:v>
                </c:pt>
                <c:pt idx="8">
                  <c:v>34873.141781972787</c:v>
                </c:pt>
                <c:pt idx="9">
                  <c:v>39161.519811717684</c:v>
                </c:pt>
                <c:pt idx="10">
                  <c:v>44028.671864081625</c:v>
                </c:pt>
                <c:pt idx="11">
                  <c:v>49521.810667023812</c:v>
                </c:pt>
                <c:pt idx="12">
                  <c:v>55749.218874693877</c:v>
                </c:pt>
                <c:pt idx="13">
                  <c:v>62506.017530850331</c:v>
                </c:pt>
                <c:pt idx="14">
                  <c:v>69939.999858299314</c:v>
                </c:pt>
                <c:pt idx="15">
                  <c:v>77708.876938197267</c:v>
                </c:pt>
                <c:pt idx="16">
                  <c:v>85715.425237755117</c:v>
                </c:pt>
                <c:pt idx="17">
                  <c:v>94017.465350680257</c:v>
                </c:pt>
                <c:pt idx="18">
                  <c:v>102253.10517176871</c:v>
                </c:pt>
                <c:pt idx="19">
                  <c:v>112392.5331297279</c:v>
                </c:pt>
                <c:pt idx="20">
                  <c:v>131422.80127591835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'PPMS measurements'!$Q$2</c:f>
              <c:strCache>
                <c:ptCount val="1"/>
                <c:pt idx="0">
                  <c:v>2.5%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measurements'!$K$4:$K$76</c:f>
              <c:numCache>
                <c:formatCode>General</c:formatCode>
                <c:ptCount val="73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</c:numCache>
            </c:numRef>
          </c:xVal>
          <c:yVal>
            <c:numRef>
              <c:f>'PPMS measurements'!$R$4:$R$76</c:f>
              <c:numCache>
                <c:formatCode>General</c:formatCode>
                <c:ptCount val="73"/>
                <c:pt idx="0">
                  <c:v>81.723254517454308</c:v>
                </c:pt>
                <c:pt idx="1">
                  <c:v>83.587022800635665</c:v>
                </c:pt>
                <c:pt idx="2">
                  <c:v>85.386076954538041</c:v>
                </c:pt>
                <c:pt idx="3">
                  <c:v>91.48447110191033</c:v>
                </c:pt>
                <c:pt idx="4">
                  <c:v>94.733523128795824</c:v>
                </c:pt>
                <c:pt idx="5">
                  <c:v>98.606232518870769</c:v>
                </c:pt>
                <c:pt idx="6">
                  <c:v>102.99521599515734</c:v>
                </c:pt>
                <c:pt idx="7">
                  <c:v>107.62193738643285</c:v>
                </c:pt>
                <c:pt idx="8">
                  <c:v>112.6066048691422</c:v>
                </c:pt>
                <c:pt idx="9">
                  <c:v>118.03949850841791</c:v>
                </c:pt>
                <c:pt idx="10">
                  <c:v>123.79422757301634</c:v>
                </c:pt>
                <c:pt idx="11">
                  <c:v>129.9942634522906</c:v>
                </c:pt>
                <c:pt idx="12">
                  <c:v>136.53382727687898</c:v>
                </c:pt>
                <c:pt idx="13">
                  <c:v>143.45413953258776</c:v>
                </c:pt>
                <c:pt idx="14">
                  <c:v>151.07386536119435</c:v>
                </c:pt>
                <c:pt idx="15">
                  <c:v>159.04462845271712</c:v>
                </c:pt>
                <c:pt idx="16">
                  <c:v>167.74947715902258</c:v>
                </c:pt>
                <c:pt idx="17">
                  <c:v>177.27659011125127</c:v>
                </c:pt>
                <c:pt idx="18">
                  <c:v>187.82342050811363</c:v>
                </c:pt>
                <c:pt idx="19">
                  <c:v>199.55907906447334</c:v>
                </c:pt>
                <c:pt idx="20">
                  <c:v>212.9546593595156</c:v>
                </c:pt>
                <c:pt idx="21">
                  <c:v>228.76681945277377</c:v>
                </c:pt>
                <c:pt idx="22">
                  <c:v>245.80205751784229</c:v>
                </c:pt>
                <c:pt idx="23">
                  <c:v>265.16859860691011</c:v>
                </c:pt>
                <c:pt idx="24">
                  <c:v>286.77980729906892</c:v>
                </c:pt>
                <c:pt idx="25">
                  <c:v>310.80821618197371</c:v>
                </c:pt>
                <c:pt idx="26">
                  <c:v>336.78649029674864</c:v>
                </c:pt>
                <c:pt idx="27">
                  <c:v>356.30609090101336</c:v>
                </c:pt>
                <c:pt idx="28">
                  <c:v>377.19921725629484</c:v>
                </c:pt>
                <c:pt idx="29">
                  <c:v>398.96134258381181</c:v>
                </c:pt>
                <c:pt idx="30">
                  <c:v>421.59966809958263</c:v>
                </c:pt>
                <c:pt idx="31">
                  <c:v>444.70209774089591</c:v>
                </c:pt>
                <c:pt idx="32">
                  <c:v>469.52935979415332</c:v>
                </c:pt>
                <c:pt idx="33">
                  <c:v>496.83270946409465</c:v>
                </c:pt>
                <c:pt idx="34">
                  <c:v>527.84869527059413</c:v>
                </c:pt>
                <c:pt idx="35">
                  <c:v>562.58733674731252</c:v>
                </c:pt>
                <c:pt idx="36">
                  <c:v>602.67194470248285</c:v>
                </c:pt>
                <c:pt idx="37">
                  <c:v>647.62961294868376</c:v>
                </c:pt>
                <c:pt idx="38">
                  <c:v>697.99478828111614</c:v>
                </c:pt>
                <c:pt idx="39">
                  <c:v>752.40404478375024</c:v>
                </c:pt>
                <c:pt idx="40">
                  <c:v>814.25406135467813</c:v>
                </c:pt>
                <c:pt idx="41">
                  <c:v>880.92451235164287</c:v>
                </c:pt>
                <c:pt idx="42">
                  <c:v>954.27112523959238</c:v>
                </c:pt>
                <c:pt idx="43">
                  <c:v>1037.2026602660799</c:v>
                </c:pt>
                <c:pt idx="44">
                  <c:v>1128.2800916986837</c:v>
                </c:pt>
                <c:pt idx="45">
                  <c:v>1228.9977806571062</c:v>
                </c:pt>
                <c:pt idx="46">
                  <c:v>1338.797803863843</c:v>
                </c:pt>
                <c:pt idx="47">
                  <c:v>1462.2388781691463</c:v>
                </c:pt>
                <c:pt idx="48">
                  <c:v>1598.5341645177389</c:v>
                </c:pt>
                <c:pt idx="49">
                  <c:v>1748.5672572961262</c:v>
                </c:pt>
                <c:pt idx="50">
                  <c:v>1917.5595820962651</c:v>
                </c:pt>
                <c:pt idx="51">
                  <c:v>2100.0207556789119</c:v>
                </c:pt>
                <c:pt idx="52">
                  <c:v>2309.695583641374</c:v>
                </c:pt>
                <c:pt idx="53">
                  <c:v>2536.9387313415032</c:v>
                </c:pt>
                <c:pt idx="54">
                  <c:v>2793.9895254082835</c:v>
                </c:pt>
                <c:pt idx="55">
                  <c:v>3078.7307254398547</c:v>
                </c:pt>
                <c:pt idx="56">
                  <c:v>3394.9304117554047</c:v>
                </c:pt>
                <c:pt idx="57">
                  <c:v>3751.1811167570099</c:v>
                </c:pt>
                <c:pt idx="58">
                  <c:v>4164.4799068840975</c:v>
                </c:pt>
                <c:pt idx="59">
                  <c:v>4610.0950294488439</c:v>
                </c:pt>
                <c:pt idx="60">
                  <c:v>5115.6527633283395</c:v>
                </c:pt>
                <c:pt idx="61">
                  <c:v>5707.2572782849957</c:v>
                </c:pt>
                <c:pt idx="62">
                  <c:v>6385.1793814870516</c:v>
                </c:pt>
                <c:pt idx="63">
                  <c:v>7149.6699653729675</c:v>
                </c:pt>
                <c:pt idx="64">
                  <c:v>8079.5985092529972</c:v>
                </c:pt>
                <c:pt idx="65">
                  <c:v>9175.9567293685795</c:v>
                </c:pt>
                <c:pt idx="66">
                  <c:v>10460.342740761987</c:v>
                </c:pt>
                <c:pt idx="67">
                  <c:v>11994.674608905181</c:v>
                </c:pt>
                <c:pt idx="68">
                  <c:v>13843.773805232235</c:v>
                </c:pt>
                <c:pt idx="69">
                  <c:v>16053.198765911815</c:v>
                </c:pt>
                <c:pt idx="70">
                  <c:v>18267.692926765838</c:v>
                </c:pt>
                <c:pt idx="71">
                  <c:v>19861.757586620293</c:v>
                </c:pt>
                <c:pt idx="72">
                  <c:v>19291.370962500001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'PPMS measurements'!$M$2</c:f>
              <c:strCache>
                <c:ptCount val="1"/>
                <c:pt idx="0">
                  <c:v>5% 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xVal>
            <c:numRef>
              <c:f>'PPMS measurements'!$K$4:$K$148</c:f>
              <c:numCache>
                <c:formatCode>General</c:formatCode>
                <c:ptCount val="145"/>
                <c:pt idx="0">
                  <c:v>300.00006103515602</c:v>
                </c:pt>
                <c:pt idx="1">
                  <c:v>297.61634826660202</c:v>
                </c:pt>
                <c:pt idx="2">
                  <c:v>295.71765136718801</c:v>
                </c:pt>
                <c:pt idx="3">
                  <c:v>293.57264709472702</c:v>
                </c:pt>
                <c:pt idx="4">
                  <c:v>291.79135131835898</c:v>
                </c:pt>
                <c:pt idx="5">
                  <c:v>289.80461120605497</c:v>
                </c:pt>
                <c:pt idx="6">
                  <c:v>287.84414672851602</c:v>
                </c:pt>
                <c:pt idx="7">
                  <c:v>285.84439086914102</c:v>
                </c:pt>
                <c:pt idx="8">
                  <c:v>283.84445190429699</c:v>
                </c:pt>
                <c:pt idx="9">
                  <c:v>281.86070251464798</c:v>
                </c:pt>
                <c:pt idx="10">
                  <c:v>279.85734558105497</c:v>
                </c:pt>
                <c:pt idx="11">
                  <c:v>277.84934997558599</c:v>
                </c:pt>
                <c:pt idx="12">
                  <c:v>275.85055541992199</c:v>
                </c:pt>
                <c:pt idx="13">
                  <c:v>273.85395812988298</c:v>
                </c:pt>
                <c:pt idx="14">
                  <c:v>271.86715698242199</c:v>
                </c:pt>
                <c:pt idx="15">
                  <c:v>269.89544677734398</c:v>
                </c:pt>
                <c:pt idx="16">
                  <c:v>267.90434265136702</c:v>
                </c:pt>
                <c:pt idx="17">
                  <c:v>265.92243957519503</c:v>
                </c:pt>
                <c:pt idx="18">
                  <c:v>263.92059326171898</c:v>
                </c:pt>
                <c:pt idx="19">
                  <c:v>261.92245483398398</c:v>
                </c:pt>
                <c:pt idx="20">
                  <c:v>259.94300842285202</c:v>
                </c:pt>
                <c:pt idx="21">
                  <c:v>257.91343688964798</c:v>
                </c:pt>
                <c:pt idx="22">
                  <c:v>255.937553405762</c:v>
                </c:pt>
                <c:pt idx="23">
                  <c:v>253.94654846191401</c:v>
                </c:pt>
                <c:pt idx="24">
                  <c:v>251.949745178223</c:v>
                </c:pt>
                <c:pt idx="25">
                  <c:v>249.97274780273401</c:v>
                </c:pt>
                <c:pt idx="26">
                  <c:v>247.967002868652</c:v>
                </c:pt>
                <c:pt idx="27">
                  <c:v>245.973350524902</c:v>
                </c:pt>
                <c:pt idx="28">
                  <c:v>243.965049743652</c:v>
                </c:pt>
                <c:pt idx="29">
                  <c:v>241.975044250488</c:v>
                </c:pt>
                <c:pt idx="30">
                  <c:v>239.981201171875</c:v>
                </c:pt>
                <c:pt idx="31">
                  <c:v>237.969352722168</c:v>
                </c:pt>
                <c:pt idx="32">
                  <c:v>236.010795593262</c:v>
                </c:pt>
                <c:pt idx="33">
                  <c:v>234.032997131348</c:v>
                </c:pt>
                <c:pt idx="34">
                  <c:v>232.00489807128901</c:v>
                </c:pt>
                <c:pt idx="35">
                  <c:v>230.02724456787101</c:v>
                </c:pt>
                <c:pt idx="36">
                  <c:v>228.04754638671901</c:v>
                </c:pt>
                <c:pt idx="37">
                  <c:v>226.04820251464801</c:v>
                </c:pt>
                <c:pt idx="38">
                  <c:v>224.05259704589801</c:v>
                </c:pt>
                <c:pt idx="39">
                  <c:v>222.06419372558599</c:v>
                </c:pt>
                <c:pt idx="40">
                  <c:v>220.04564666748001</c:v>
                </c:pt>
                <c:pt idx="41">
                  <c:v>218.06299591064499</c:v>
                </c:pt>
                <c:pt idx="42">
                  <c:v>216.07479858398401</c:v>
                </c:pt>
                <c:pt idx="43">
                  <c:v>214.08510589599601</c:v>
                </c:pt>
                <c:pt idx="44">
                  <c:v>212.100456237793</c:v>
                </c:pt>
                <c:pt idx="45">
                  <c:v>210.081001281738</c:v>
                </c:pt>
                <c:pt idx="46">
                  <c:v>208.100700378418</c:v>
                </c:pt>
                <c:pt idx="47">
                  <c:v>206.11509704589801</c:v>
                </c:pt>
                <c:pt idx="48">
                  <c:v>204.10320281982399</c:v>
                </c:pt>
                <c:pt idx="49">
                  <c:v>202.12690734863301</c:v>
                </c:pt>
                <c:pt idx="50">
                  <c:v>200.13099670410199</c:v>
                </c:pt>
                <c:pt idx="51">
                  <c:v>198.15444946289099</c:v>
                </c:pt>
                <c:pt idx="52">
                  <c:v>196.12899780273401</c:v>
                </c:pt>
                <c:pt idx="53">
                  <c:v>194.133247375488</c:v>
                </c:pt>
                <c:pt idx="54">
                  <c:v>192.15484619140599</c:v>
                </c:pt>
                <c:pt idx="55">
                  <c:v>190.16594696044899</c:v>
                </c:pt>
                <c:pt idx="56">
                  <c:v>188.14540100097699</c:v>
                </c:pt>
                <c:pt idx="57">
                  <c:v>186.17465209960901</c:v>
                </c:pt>
                <c:pt idx="58">
                  <c:v>184.16885375976599</c:v>
                </c:pt>
                <c:pt idx="59">
                  <c:v>182.175254821777</c:v>
                </c:pt>
                <c:pt idx="60">
                  <c:v>180.19114685058599</c:v>
                </c:pt>
                <c:pt idx="61">
                  <c:v>178.19595336914099</c:v>
                </c:pt>
                <c:pt idx="62">
                  <c:v>176.21485137939499</c:v>
                </c:pt>
                <c:pt idx="63">
                  <c:v>174.224250793457</c:v>
                </c:pt>
                <c:pt idx="64">
                  <c:v>172.24749755859401</c:v>
                </c:pt>
                <c:pt idx="65">
                  <c:v>170.22370147705101</c:v>
                </c:pt>
                <c:pt idx="66">
                  <c:v>168.227951049805</c:v>
                </c:pt>
                <c:pt idx="67">
                  <c:v>166.24600219726599</c:v>
                </c:pt>
                <c:pt idx="68">
                  <c:v>164.24244689941401</c:v>
                </c:pt>
                <c:pt idx="69">
                  <c:v>162.23690032958999</c:v>
                </c:pt>
                <c:pt idx="70">
                  <c:v>160.24209594726599</c:v>
                </c:pt>
                <c:pt idx="71">
                  <c:v>158.26760101318399</c:v>
                </c:pt>
                <c:pt idx="72">
                  <c:v>156.281547546387</c:v>
                </c:pt>
                <c:pt idx="73">
                  <c:v>154.26149749755899</c:v>
                </c:pt>
                <c:pt idx="74">
                  <c:v>152.284255981445</c:v>
                </c:pt>
                <c:pt idx="75">
                  <c:v>150.310546875</c:v>
                </c:pt>
                <c:pt idx="76">
                  <c:v>148.30735015869101</c:v>
                </c:pt>
                <c:pt idx="77">
                  <c:v>146.31629943847699</c:v>
                </c:pt>
                <c:pt idx="78">
                  <c:v>144.33509826660199</c:v>
                </c:pt>
                <c:pt idx="79">
                  <c:v>142.32154846191401</c:v>
                </c:pt>
                <c:pt idx="80">
                  <c:v>140.30619812011699</c:v>
                </c:pt>
                <c:pt idx="81">
                  <c:v>138.319900512695</c:v>
                </c:pt>
                <c:pt idx="82">
                  <c:v>136.33860015869101</c:v>
                </c:pt>
                <c:pt idx="83">
                  <c:v>134.33684539794899</c:v>
                </c:pt>
                <c:pt idx="84">
                  <c:v>132.35365295410199</c:v>
                </c:pt>
                <c:pt idx="85">
                  <c:v>130.36425018310501</c:v>
                </c:pt>
                <c:pt idx="86">
                  <c:v>128.366996765137</c:v>
                </c:pt>
                <c:pt idx="87">
                  <c:v>126.356548309326</c:v>
                </c:pt>
                <c:pt idx="88">
                  <c:v>124.365451812744</c:v>
                </c:pt>
                <c:pt idx="89">
                  <c:v>122.375450134277</c:v>
                </c:pt>
                <c:pt idx="90">
                  <c:v>120.398651123047</c:v>
                </c:pt>
                <c:pt idx="91">
                  <c:v>118.39694976806599</c:v>
                </c:pt>
                <c:pt idx="92">
                  <c:v>116.386051177979</c:v>
                </c:pt>
                <c:pt idx="93">
                  <c:v>114.406951904297</c:v>
                </c:pt>
                <c:pt idx="94">
                  <c:v>112.394550323486</c:v>
                </c:pt>
                <c:pt idx="95">
                  <c:v>110.407600402832</c:v>
                </c:pt>
                <c:pt idx="96">
                  <c:v>108.41759872436501</c:v>
                </c:pt>
                <c:pt idx="97">
                  <c:v>106.425498962402</c:v>
                </c:pt>
                <c:pt idx="98">
                  <c:v>104.46215057373</c:v>
                </c:pt>
                <c:pt idx="99">
                  <c:v>102.43355178833001</c:v>
                </c:pt>
                <c:pt idx="100">
                  <c:v>100.450351715088</c:v>
                </c:pt>
                <c:pt idx="101">
                  <c:v>98.459251403808594</c:v>
                </c:pt>
                <c:pt idx="102">
                  <c:v>96.485099792480497</c:v>
                </c:pt>
                <c:pt idx="103">
                  <c:v>94.474498748779297</c:v>
                </c:pt>
                <c:pt idx="104">
                  <c:v>92.4947509765625</c:v>
                </c:pt>
                <c:pt idx="105">
                  <c:v>90.492649078369098</c:v>
                </c:pt>
                <c:pt idx="106">
                  <c:v>88.519149780273395</c:v>
                </c:pt>
                <c:pt idx="107">
                  <c:v>86.523452758789105</c:v>
                </c:pt>
                <c:pt idx="108">
                  <c:v>84.505649566650405</c:v>
                </c:pt>
                <c:pt idx="109">
                  <c:v>82.525302886962905</c:v>
                </c:pt>
                <c:pt idx="110">
                  <c:v>80.513900756835895</c:v>
                </c:pt>
                <c:pt idx="111">
                  <c:v>78.5447998046875</c:v>
                </c:pt>
                <c:pt idx="112">
                  <c:v>76.531398773193402</c:v>
                </c:pt>
                <c:pt idx="113">
                  <c:v>74.533351898193402</c:v>
                </c:pt>
                <c:pt idx="114">
                  <c:v>72.545047760009794</c:v>
                </c:pt>
                <c:pt idx="115">
                  <c:v>70.550998687744098</c:v>
                </c:pt>
                <c:pt idx="116">
                  <c:v>68.557548522949205</c:v>
                </c:pt>
                <c:pt idx="117">
                  <c:v>66.576198577880902</c:v>
                </c:pt>
                <c:pt idx="118">
                  <c:v>64.572898864746094</c:v>
                </c:pt>
                <c:pt idx="119">
                  <c:v>62.514200210571303</c:v>
                </c:pt>
                <c:pt idx="120">
                  <c:v>60.4723510742188</c:v>
                </c:pt>
                <c:pt idx="121">
                  <c:v>58.510499954223597</c:v>
                </c:pt>
                <c:pt idx="122">
                  <c:v>56.545648574829102</c:v>
                </c:pt>
                <c:pt idx="123">
                  <c:v>54.533349990844698</c:v>
                </c:pt>
                <c:pt idx="124">
                  <c:v>52.584400177002003</c:v>
                </c:pt>
                <c:pt idx="125">
                  <c:v>50.624349594116197</c:v>
                </c:pt>
                <c:pt idx="126">
                  <c:v>48.646398544311502</c:v>
                </c:pt>
                <c:pt idx="127">
                  <c:v>46.670299530029297</c:v>
                </c:pt>
                <c:pt idx="128">
                  <c:v>44.6161499023438</c:v>
                </c:pt>
                <c:pt idx="129">
                  <c:v>42.6285495758057</c:v>
                </c:pt>
                <c:pt idx="130">
                  <c:v>40.674598693847699</c:v>
                </c:pt>
                <c:pt idx="131">
                  <c:v>38.6781005859375</c:v>
                </c:pt>
                <c:pt idx="132">
                  <c:v>36.663549423217802</c:v>
                </c:pt>
                <c:pt idx="133">
                  <c:v>34.685850143432603</c:v>
                </c:pt>
                <c:pt idx="134">
                  <c:v>32.683650970458999</c:v>
                </c:pt>
                <c:pt idx="135">
                  <c:v>30.697099685668899</c:v>
                </c:pt>
                <c:pt idx="136">
                  <c:v>28.7302503585815</c:v>
                </c:pt>
                <c:pt idx="137">
                  <c:v>26.7025003433228</c:v>
                </c:pt>
                <c:pt idx="138">
                  <c:v>24.717649459838899</c:v>
                </c:pt>
                <c:pt idx="139">
                  <c:v>22.725399971008301</c:v>
                </c:pt>
                <c:pt idx="140">
                  <c:v>20.741749763488802</c:v>
                </c:pt>
                <c:pt idx="141">
                  <c:v>18.691500663757299</c:v>
                </c:pt>
                <c:pt idx="142">
                  <c:v>16.752099990844702</c:v>
                </c:pt>
                <c:pt idx="143">
                  <c:v>14.7210001945496</c:v>
                </c:pt>
                <c:pt idx="144">
                  <c:v>12.713699817657499</c:v>
                </c:pt>
              </c:numCache>
            </c:numRef>
          </c:xVal>
          <c:yVal>
            <c:numRef>
              <c:f>'PPMS measurements'!$N$4:$N$148</c:f>
              <c:numCache>
                <c:formatCode>General</c:formatCode>
                <c:ptCount val="145"/>
                <c:pt idx="0">
                  <c:v>7.8213179031032984</c:v>
                </c:pt>
                <c:pt idx="1">
                  <c:v>7.9301735362837098</c:v>
                </c:pt>
                <c:pt idx="2">
                  <c:v>8.0527997265328306</c:v>
                </c:pt>
                <c:pt idx="3">
                  <c:v>8.3909059600236642</c:v>
                </c:pt>
                <c:pt idx="4">
                  <c:v>8.5934206845347116</c:v>
                </c:pt>
                <c:pt idx="5">
                  <c:v>8.8471395050048756</c:v>
                </c:pt>
                <c:pt idx="6">
                  <c:v>9.0622309346940835</c:v>
                </c:pt>
                <c:pt idx="7">
                  <c:v>9.3286901478746156</c:v>
                </c:pt>
                <c:pt idx="8">
                  <c:v>9.6148159541829408</c:v>
                </c:pt>
                <c:pt idx="9">
                  <c:v>9.9187579399278487</c:v>
                </c:pt>
                <c:pt idx="10">
                  <c:v>10.245344827584159</c:v>
                </c:pt>
                <c:pt idx="11">
                  <c:v>10.570829541905724</c:v>
                </c:pt>
                <c:pt idx="12">
                  <c:v>10.917632656038069</c:v>
                </c:pt>
                <c:pt idx="13">
                  <c:v>11.276592366578848</c:v>
                </c:pt>
                <c:pt idx="14">
                  <c:v>11.651692798597542</c:v>
                </c:pt>
                <c:pt idx="15">
                  <c:v>12.043147291378441</c:v>
                </c:pt>
                <c:pt idx="16">
                  <c:v>12.435268957180442</c:v>
                </c:pt>
                <c:pt idx="17">
                  <c:v>12.840679096179542</c:v>
                </c:pt>
                <c:pt idx="18">
                  <c:v>13.252941017693461</c:v>
                </c:pt>
                <c:pt idx="19">
                  <c:v>13.6786623068068</c:v>
                </c:pt>
                <c:pt idx="20">
                  <c:v>14.126549818310178</c:v>
                </c:pt>
                <c:pt idx="21">
                  <c:v>14.609050294816782</c:v>
                </c:pt>
                <c:pt idx="22">
                  <c:v>15.097489431440556</c:v>
                </c:pt>
                <c:pt idx="23">
                  <c:v>15.608317008921347</c:v>
                </c:pt>
                <c:pt idx="24">
                  <c:v>16.140313672604073</c:v>
                </c:pt>
                <c:pt idx="25">
                  <c:v>16.701123682005097</c:v>
                </c:pt>
                <c:pt idx="26">
                  <c:v>17.29825193727287</c:v>
                </c:pt>
                <c:pt idx="27">
                  <c:v>17.92143470057167</c:v>
                </c:pt>
                <c:pt idx="28">
                  <c:v>18.581114647165894</c:v>
                </c:pt>
                <c:pt idx="29">
                  <c:v>19.26181850731739</c:v>
                </c:pt>
                <c:pt idx="30">
                  <c:v>19.985193568946048</c:v>
                </c:pt>
                <c:pt idx="31">
                  <c:v>20.742056129319916</c:v>
                </c:pt>
                <c:pt idx="32">
                  <c:v>21.523046016930497</c:v>
                </c:pt>
                <c:pt idx="33">
                  <c:v>22.353830519849939</c:v>
                </c:pt>
                <c:pt idx="34">
                  <c:v>23.287584872758661</c:v>
                </c:pt>
                <c:pt idx="35">
                  <c:v>24.174928733622281</c:v>
                </c:pt>
                <c:pt idx="36">
                  <c:v>25.152405376180045</c:v>
                </c:pt>
                <c:pt idx="37">
                  <c:v>26.19061642408586</c:v>
                </c:pt>
                <c:pt idx="38">
                  <c:v>27.278247330051062</c:v>
                </c:pt>
                <c:pt idx="39">
                  <c:v>28.417865491807724</c:v>
                </c:pt>
                <c:pt idx="40">
                  <c:v>29.641294696146662</c:v>
                </c:pt>
                <c:pt idx="41">
                  <c:v>30.906902008700914</c:v>
                </c:pt>
                <c:pt idx="42">
                  <c:v>32.243675770738349</c:v>
                </c:pt>
                <c:pt idx="43">
                  <c:v>33.654455568745981</c:v>
                </c:pt>
                <c:pt idx="44">
                  <c:v>35.128981686401396</c:v>
                </c:pt>
                <c:pt idx="45">
                  <c:v>36.702979017198345</c:v>
                </c:pt>
                <c:pt idx="46">
                  <c:v>38.34660267737496</c:v>
                </c:pt>
                <c:pt idx="47">
                  <c:v>40.070785289917026</c:v>
                </c:pt>
                <c:pt idx="48">
                  <c:v>41.91205445827908</c:v>
                </c:pt>
                <c:pt idx="49">
                  <c:v>43.821405376417424</c:v>
                </c:pt>
                <c:pt idx="50">
                  <c:v>45.845681585659399</c:v>
                </c:pt>
                <c:pt idx="51">
                  <c:v>47.956907210456052</c:v>
                </c:pt>
                <c:pt idx="52">
                  <c:v>50.233816152886284</c:v>
                </c:pt>
                <c:pt idx="53">
                  <c:v>52.604235231391051</c:v>
                </c:pt>
                <c:pt idx="54">
                  <c:v>55.078754165276436</c:v>
                </c:pt>
                <c:pt idx="55">
                  <c:v>57.719972386406752</c:v>
                </c:pt>
                <c:pt idx="56">
                  <c:v>60.517409433220799</c:v>
                </c:pt>
                <c:pt idx="57">
                  <c:v>63.407340009426569</c:v>
                </c:pt>
                <c:pt idx="58">
                  <c:v>66.528467936774348</c:v>
                </c:pt>
                <c:pt idx="59">
                  <c:v>69.73340069525824</c:v>
                </c:pt>
                <c:pt idx="60">
                  <c:v>73.148389112752255</c:v>
                </c:pt>
                <c:pt idx="61">
                  <c:v>76.758467904323936</c:v>
                </c:pt>
                <c:pt idx="62">
                  <c:v>80.546000066867336</c:v>
                </c:pt>
                <c:pt idx="63">
                  <c:v>84.549181216023783</c:v>
                </c:pt>
                <c:pt idx="64">
                  <c:v>88.761681410386799</c:v>
                </c:pt>
                <c:pt idx="65">
                  <c:v>93.321787189941404</c:v>
                </c:pt>
                <c:pt idx="66">
                  <c:v>98.058187826131132</c:v>
                </c:pt>
                <c:pt idx="67">
                  <c:v>103.03121716566302</c:v>
                </c:pt>
                <c:pt idx="68">
                  <c:v>108.34534536166716</c:v>
                </c:pt>
                <c:pt idx="69">
                  <c:v>113.96963399732805</c:v>
                </c:pt>
                <c:pt idx="70">
                  <c:v>119.84632108317057</c:v>
                </c:pt>
                <c:pt idx="71">
                  <c:v>126.01652894083665</c:v>
                </c:pt>
                <c:pt idx="72">
                  <c:v>132.57570360710974</c:v>
                </c:pt>
                <c:pt idx="73">
                  <c:v>139.54524845119869</c:v>
                </c:pt>
                <c:pt idx="74">
                  <c:v>146.84190939019098</c:v>
                </c:pt>
                <c:pt idx="75">
                  <c:v>154.47601430704785</c:v>
                </c:pt>
                <c:pt idx="76">
                  <c:v>162.70142659762942</c:v>
                </c:pt>
                <c:pt idx="77">
                  <c:v>171.49873915595126</c:v>
                </c:pt>
                <c:pt idx="78">
                  <c:v>180.65652900851845</c:v>
                </c:pt>
                <c:pt idx="79">
                  <c:v>190.48474476874489</c:v>
                </c:pt>
                <c:pt idx="80">
                  <c:v>200.74275947319879</c:v>
                </c:pt>
                <c:pt idx="81">
                  <c:v>211.45199528469541</c:v>
                </c:pt>
                <c:pt idx="82">
                  <c:v>222.6620558563917</c:v>
                </c:pt>
                <c:pt idx="83">
                  <c:v>234.75457689778645</c:v>
                </c:pt>
                <c:pt idx="84">
                  <c:v>247.45881198391416</c:v>
                </c:pt>
                <c:pt idx="85">
                  <c:v>260.96176896403057</c:v>
                </c:pt>
                <c:pt idx="86">
                  <c:v>275.4610323467333</c:v>
                </c:pt>
                <c:pt idx="87">
                  <c:v>291.02578235215992</c:v>
                </c:pt>
                <c:pt idx="88">
                  <c:v>307.40634178059901</c:v>
                </c:pt>
                <c:pt idx="89">
                  <c:v>324.46328500840866</c:v>
                </c:pt>
                <c:pt idx="90">
                  <c:v>342.81336467800497</c:v>
                </c:pt>
                <c:pt idx="91">
                  <c:v>362.33894682996959</c:v>
                </c:pt>
                <c:pt idx="92">
                  <c:v>383.54436393961652</c:v>
                </c:pt>
                <c:pt idx="93">
                  <c:v>405.43465828450519</c:v>
                </c:pt>
                <c:pt idx="94">
                  <c:v>429.75217681613566</c:v>
                </c:pt>
                <c:pt idx="95">
                  <c:v>455.15525481608069</c:v>
                </c:pt>
                <c:pt idx="96">
                  <c:v>481.80748712266643</c:v>
                </c:pt>
                <c:pt idx="97">
                  <c:v>510.17308727701823</c:v>
                </c:pt>
                <c:pt idx="98">
                  <c:v>540.70066694173181</c:v>
                </c:pt>
                <c:pt idx="99">
                  <c:v>574.35124194932723</c:v>
                </c:pt>
                <c:pt idx="100">
                  <c:v>609.49603224392354</c:v>
                </c:pt>
                <c:pt idx="101">
                  <c:v>647.53389371744788</c:v>
                </c:pt>
                <c:pt idx="102">
                  <c:v>688.81855389268662</c:v>
                </c:pt>
                <c:pt idx="103">
                  <c:v>733.32107443847656</c:v>
                </c:pt>
                <c:pt idx="104">
                  <c:v>780.22619253906248</c:v>
                </c:pt>
                <c:pt idx="105">
                  <c:v>830.47778043565529</c:v>
                </c:pt>
                <c:pt idx="106">
                  <c:v>884.58467979492184</c:v>
                </c:pt>
                <c:pt idx="107">
                  <c:v>944.50864495768224</c:v>
                </c:pt>
                <c:pt idx="108">
                  <c:v>1010.7907508550346</c:v>
                </c:pt>
                <c:pt idx="109">
                  <c:v>1082.820841081814</c:v>
                </c:pt>
                <c:pt idx="110">
                  <c:v>1161.074548046875</c:v>
                </c:pt>
                <c:pt idx="111">
                  <c:v>1246.8684689832899</c:v>
                </c:pt>
                <c:pt idx="112">
                  <c:v>1343.7514840115018</c:v>
                </c:pt>
                <c:pt idx="113">
                  <c:v>1452.2097499598524</c:v>
                </c:pt>
                <c:pt idx="114">
                  <c:v>1567.5074717285156</c:v>
                </c:pt>
                <c:pt idx="115">
                  <c:v>1696.25696625</c:v>
                </c:pt>
                <c:pt idx="116">
                  <c:v>1842.8285076356335</c:v>
                </c:pt>
                <c:pt idx="117">
                  <c:v>2016.5853278851994</c:v>
                </c:pt>
                <c:pt idx="118">
                  <c:v>2199.2985820160588</c:v>
                </c:pt>
                <c:pt idx="119">
                  <c:v>2403.7477285937498</c:v>
                </c:pt>
                <c:pt idx="120">
                  <c:v>2663.3812941579858</c:v>
                </c:pt>
                <c:pt idx="121">
                  <c:v>2924.2693705251736</c:v>
                </c:pt>
                <c:pt idx="122">
                  <c:v>3225.4798362044266</c:v>
                </c:pt>
                <c:pt idx="123">
                  <c:v>3584.1922744900171</c:v>
                </c:pt>
                <c:pt idx="124">
                  <c:v>3991.9858144900172</c:v>
                </c:pt>
                <c:pt idx="125">
                  <c:v>4451.7964379644091</c:v>
                </c:pt>
                <c:pt idx="126">
                  <c:v>4999.1287352951385</c:v>
                </c:pt>
                <c:pt idx="127">
                  <c:v>5668.6241925347213</c:v>
                </c:pt>
                <c:pt idx="128">
                  <c:v>6495.4868246831593</c:v>
                </c:pt>
                <c:pt idx="129">
                  <c:v>7443.6111556163196</c:v>
                </c:pt>
                <c:pt idx="130">
                  <c:v>8609.4869795095492</c:v>
                </c:pt>
                <c:pt idx="131">
                  <c:v>10089.959545798611</c:v>
                </c:pt>
                <c:pt idx="132">
                  <c:v>11978.285363515624</c:v>
                </c:pt>
                <c:pt idx="133">
                  <c:v>14320.151299513887</c:v>
                </c:pt>
                <c:pt idx="134">
                  <c:v>17445.045584045136</c:v>
                </c:pt>
                <c:pt idx="135">
                  <c:v>21620.902343906251</c:v>
                </c:pt>
                <c:pt idx="136">
                  <c:v>27359.323467170139</c:v>
                </c:pt>
                <c:pt idx="137">
                  <c:v>35615.666929791667</c:v>
                </c:pt>
                <c:pt idx="138">
                  <c:v>47295.451378923608</c:v>
                </c:pt>
                <c:pt idx="139">
                  <c:v>65258.270839513891</c:v>
                </c:pt>
                <c:pt idx="140">
                  <c:v>93274.589709583321</c:v>
                </c:pt>
                <c:pt idx="141">
                  <c:v>141379.99454104167</c:v>
                </c:pt>
                <c:pt idx="142">
                  <c:v>214732.93035638885</c:v>
                </c:pt>
                <c:pt idx="143">
                  <c:v>310725.44629194448</c:v>
                </c:pt>
                <c:pt idx="144">
                  <c:v>298471.41167861107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'PPMS measurements'!$G$2</c:f>
              <c:strCache>
                <c:ptCount val="1"/>
                <c:pt idx="0">
                  <c:v>7.5%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measurements'!$H$4:$H$153</c:f>
              <c:numCache>
                <c:formatCode>General</c:formatCode>
                <c:ptCount val="150"/>
                <c:pt idx="0">
                  <c:v>4.2851729680285571</c:v>
                </c:pt>
                <c:pt idx="1">
                  <c:v>4.3266776833134424</c:v>
                </c:pt>
                <c:pt idx="2">
                  <c:v>4.3816933664704916</c:v>
                </c:pt>
                <c:pt idx="3">
                  <c:v>4.4845777466874122</c:v>
                </c:pt>
                <c:pt idx="4">
                  <c:v>4.5870036766617464</c:v>
                </c:pt>
                <c:pt idx="5">
                  <c:v>4.6585397815158602</c:v>
                </c:pt>
                <c:pt idx="6">
                  <c:v>4.7433889086794716</c:v>
                </c:pt>
                <c:pt idx="7">
                  <c:v>4.8316918231673389</c:v>
                </c:pt>
                <c:pt idx="8">
                  <c:v>4.9234162464401612</c:v>
                </c:pt>
                <c:pt idx="9">
                  <c:v>5.0187813319289107</c:v>
                </c:pt>
                <c:pt idx="10">
                  <c:v>5.1152304260786572</c:v>
                </c:pt>
                <c:pt idx="11">
                  <c:v>5.2154432044569612</c:v>
                </c:pt>
                <c:pt idx="12">
                  <c:v>5.3202107614918184</c:v>
                </c:pt>
                <c:pt idx="13">
                  <c:v>5.4246789191077349</c:v>
                </c:pt>
                <c:pt idx="14">
                  <c:v>5.5314192991928905</c:v>
                </c:pt>
                <c:pt idx="15">
                  <c:v>5.6417572543114343</c:v>
                </c:pt>
                <c:pt idx="16">
                  <c:v>5.7573176510835733</c:v>
                </c:pt>
                <c:pt idx="17">
                  <c:v>5.8714060089008324</c:v>
                </c:pt>
                <c:pt idx="18">
                  <c:v>5.9874074965793591</c:v>
                </c:pt>
                <c:pt idx="19">
                  <c:v>6.1074173859964294</c:v>
                </c:pt>
                <c:pt idx="20">
                  <c:v>6.2317363375794148</c:v>
                </c:pt>
                <c:pt idx="21">
                  <c:v>6.3628136390266183</c:v>
                </c:pt>
                <c:pt idx="22">
                  <c:v>6.4983971621192707</c:v>
                </c:pt>
                <c:pt idx="23">
                  <c:v>6.6360888292007854</c:v>
                </c:pt>
                <c:pt idx="24">
                  <c:v>6.7736385263904433</c:v>
                </c:pt>
                <c:pt idx="25">
                  <c:v>6.9129107119012616</c:v>
                </c:pt>
                <c:pt idx="26">
                  <c:v>7.0609868321479521</c:v>
                </c:pt>
                <c:pt idx="27">
                  <c:v>7.2100386125951026</c:v>
                </c:pt>
                <c:pt idx="28">
                  <c:v>7.3630792737159387</c:v>
                </c:pt>
                <c:pt idx="29">
                  <c:v>7.519406417464384</c:v>
                </c:pt>
                <c:pt idx="30">
                  <c:v>7.6759304095344625</c:v>
                </c:pt>
                <c:pt idx="31">
                  <c:v>7.8459391339516422</c:v>
                </c:pt>
                <c:pt idx="32">
                  <c:v>8.0176572289274528</c:v>
                </c:pt>
                <c:pt idx="33">
                  <c:v>8.1892969776161806</c:v>
                </c:pt>
                <c:pt idx="34">
                  <c:v>8.3681607976808063</c:v>
                </c:pt>
                <c:pt idx="35">
                  <c:v>8.5449485066448627</c:v>
                </c:pt>
                <c:pt idx="36">
                  <c:v>8.7277200770516536</c:v>
                </c:pt>
                <c:pt idx="37">
                  <c:v>8.9180293005034432</c:v>
                </c:pt>
                <c:pt idx="38">
                  <c:v>9.1168929755520782</c:v>
                </c:pt>
                <c:pt idx="39">
                  <c:v>9.3090837545253535</c:v>
                </c:pt>
                <c:pt idx="40">
                  <c:v>9.5159339360964434</c:v>
                </c:pt>
                <c:pt idx="41">
                  <c:v>9.7226661396884229</c:v>
                </c:pt>
                <c:pt idx="42">
                  <c:v>9.9366483881536727</c:v>
                </c:pt>
                <c:pt idx="43">
                  <c:v>10.158100424485459</c:v>
                </c:pt>
                <c:pt idx="44">
                  <c:v>10.38232736708288</c:v>
                </c:pt>
                <c:pt idx="45">
                  <c:v>10.61063621019318</c:v>
                </c:pt>
                <c:pt idx="46">
                  <c:v>10.845705237361738</c:v>
                </c:pt>
                <c:pt idx="47">
                  <c:v>11.087909967058986</c:v>
                </c:pt>
                <c:pt idx="48">
                  <c:v>11.334085464764096</c:v>
                </c:pt>
                <c:pt idx="49">
                  <c:v>11.590332783815766</c:v>
                </c:pt>
                <c:pt idx="50">
                  <c:v>11.842305186188263</c:v>
                </c:pt>
                <c:pt idx="51">
                  <c:v>12.111455503304128</c:v>
                </c:pt>
                <c:pt idx="52">
                  <c:v>12.382914874160081</c:v>
                </c:pt>
                <c:pt idx="53">
                  <c:v>12.667421325570533</c:v>
                </c:pt>
                <c:pt idx="54">
                  <c:v>12.953333326402934</c:v>
                </c:pt>
                <c:pt idx="55">
                  <c:v>13.254751701671593</c:v>
                </c:pt>
                <c:pt idx="56">
                  <c:v>13.557189823303887</c:v>
                </c:pt>
                <c:pt idx="57">
                  <c:v>13.861197327187513</c:v>
                </c:pt>
                <c:pt idx="58">
                  <c:v>14.180299396198288</c:v>
                </c:pt>
                <c:pt idx="59">
                  <c:v>14.504135519953532</c:v>
                </c:pt>
                <c:pt idx="60">
                  <c:v>14.836760511851017</c:v>
                </c:pt>
                <c:pt idx="61">
                  <c:v>15.172787540598833</c:v>
                </c:pt>
                <c:pt idx="62">
                  <c:v>15.52430047286758</c:v>
                </c:pt>
                <c:pt idx="63">
                  <c:v>15.879560860023252</c:v>
                </c:pt>
                <c:pt idx="64">
                  <c:v>16.249662759039342</c:v>
                </c:pt>
                <c:pt idx="65">
                  <c:v>16.620958521836343</c:v>
                </c:pt>
                <c:pt idx="66">
                  <c:v>17.002742664541369</c:v>
                </c:pt>
                <c:pt idx="67">
                  <c:v>17.391857163614592</c:v>
                </c:pt>
                <c:pt idx="68">
                  <c:v>17.788281187852618</c:v>
                </c:pt>
                <c:pt idx="69">
                  <c:v>18.194971195974734</c:v>
                </c:pt>
                <c:pt idx="70">
                  <c:v>18.621934616016333</c:v>
                </c:pt>
                <c:pt idx="71">
                  <c:v>19.050617920478643</c:v>
                </c:pt>
                <c:pt idx="72">
                  <c:v>19.493533456854813</c:v>
                </c:pt>
                <c:pt idx="73">
                  <c:v>19.942437571172611</c:v>
                </c:pt>
                <c:pt idx="74">
                  <c:v>20.399009533556779</c:v>
                </c:pt>
                <c:pt idx="75">
                  <c:v>20.880598788644271</c:v>
                </c:pt>
                <c:pt idx="76">
                  <c:v>21.359189136522431</c:v>
                </c:pt>
                <c:pt idx="77">
                  <c:v>21.850416098538076</c:v>
                </c:pt>
                <c:pt idx="78">
                  <c:v>22.359013270887026</c:v>
                </c:pt>
                <c:pt idx="79">
                  <c:v>22.871415871755183</c:v>
                </c:pt>
                <c:pt idx="80">
                  <c:v>23.404467566780671</c:v>
                </c:pt>
                <c:pt idx="81">
                  <c:v>23.955630617533995</c:v>
                </c:pt>
                <c:pt idx="82">
                  <c:v>24.503489891830593</c:v>
                </c:pt>
                <c:pt idx="83">
                  <c:v>25.08207630478914</c:v>
                </c:pt>
                <c:pt idx="84">
                  <c:v>25.661603331741318</c:v>
                </c:pt>
                <c:pt idx="85">
                  <c:v>26.262555120396659</c:v>
                </c:pt>
                <c:pt idx="86">
                  <c:v>26.875485178553383</c:v>
                </c:pt>
                <c:pt idx="87">
                  <c:v>27.501461007125886</c:v>
                </c:pt>
                <c:pt idx="88">
                  <c:v>28.141567204337694</c:v>
                </c:pt>
                <c:pt idx="89">
                  <c:v>28.800085172053738</c:v>
                </c:pt>
                <c:pt idx="90">
                  <c:v>29.477563072256157</c:v>
                </c:pt>
                <c:pt idx="91">
                  <c:v>30.177521116295026</c:v>
                </c:pt>
                <c:pt idx="92">
                  <c:v>30.913819784262341</c:v>
                </c:pt>
                <c:pt idx="93">
                  <c:v>31.659064864535932</c:v>
                </c:pt>
                <c:pt idx="94">
                  <c:v>32.422423527773255</c:v>
                </c:pt>
                <c:pt idx="95">
                  <c:v>33.204013686446231</c:v>
                </c:pt>
                <c:pt idx="96">
                  <c:v>34.001323935911451</c:v>
                </c:pt>
                <c:pt idx="97">
                  <c:v>34.818265956926687</c:v>
                </c:pt>
                <c:pt idx="98">
                  <c:v>35.640745933719046</c:v>
                </c:pt>
                <c:pt idx="99">
                  <c:v>36.528537104800684</c:v>
                </c:pt>
                <c:pt idx="100">
                  <c:v>37.407664722495127</c:v>
                </c:pt>
                <c:pt idx="101">
                  <c:v>38.352892368918241</c:v>
                </c:pt>
                <c:pt idx="102">
                  <c:v>39.290200096611947</c:v>
                </c:pt>
                <c:pt idx="103">
                  <c:v>40.276240918047108</c:v>
                </c:pt>
                <c:pt idx="104">
                  <c:v>41.280643724720647</c:v>
                </c:pt>
                <c:pt idx="105">
                  <c:v>42.284404301462409</c:v>
                </c:pt>
                <c:pt idx="106">
                  <c:v>43.37761275555043</c:v>
                </c:pt>
                <c:pt idx="107">
                  <c:v>44.478140953883972</c:v>
                </c:pt>
                <c:pt idx="108">
                  <c:v>45.6476296065076</c:v>
                </c:pt>
                <c:pt idx="109">
                  <c:v>46.856602691595548</c:v>
                </c:pt>
                <c:pt idx="110">
                  <c:v>48.13576291372555</c:v>
                </c:pt>
                <c:pt idx="111">
                  <c:v>49.460812573809434</c:v>
                </c:pt>
                <c:pt idx="112">
                  <c:v>50.82502201401774</c:v>
                </c:pt>
                <c:pt idx="113">
                  <c:v>52.210627327373835</c:v>
                </c:pt>
                <c:pt idx="114">
                  <c:v>53.695754435644332</c:v>
                </c:pt>
                <c:pt idx="115">
                  <c:v>55.279300988228513</c:v>
                </c:pt>
                <c:pt idx="116">
                  <c:v>56.908389923056596</c:v>
                </c:pt>
                <c:pt idx="117">
                  <c:v>58.602619996186299</c:v>
                </c:pt>
                <c:pt idx="118">
                  <c:v>60.394251535952868</c:v>
                </c:pt>
                <c:pt idx="119">
                  <c:v>62.188847919326001</c:v>
                </c:pt>
                <c:pt idx="120">
                  <c:v>64.128829856850871</c:v>
                </c:pt>
                <c:pt idx="121">
                  <c:v>66.180305635633545</c:v>
                </c:pt>
                <c:pt idx="122">
                  <c:v>68.398878847141276</c:v>
                </c:pt>
                <c:pt idx="123">
                  <c:v>70.693081904393622</c:v>
                </c:pt>
                <c:pt idx="124">
                  <c:v>73.113558476222636</c:v>
                </c:pt>
                <c:pt idx="125">
                  <c:v>75.713914978845466</c:v>
                </c:pt>
                <c:pt idx="126">
                  <c:v>78.398310844729195</c:v>
                </c:pt>
                <c:pt idx="127">
                  <c:v>81.285797842570588</c:v>
                </c:pt>
                <c:pt idx="128">
                  <c:v>84.39731565526408</c:v>
                </c:pt>
                <c:pt idx="129">
                  <c:v>87.769752020608635</c:v>
                </c:pt>
                <c:pt idx="130">
                  <c:v>91.235016944891186</c:v>
                </c:pt>
                <c:pt idx="131">
                  <c:v>95.153639341045164</c:v>
                </c:pt>
                <c:pt idx="132">
                  <c:v>99.336719236182276</c:v>
                </c:pt>
                <c:pt idx="133">
                  <c:v>103.92631967301621</c:v>
                </c:pt>
                <c:pt idx="134">
                  <c:v>109.12089153468256</c:v>
                </c:pt>
                <c:pt idx="135">
                  <c:v>114.69990548269789</c:v>
                </c:pt>
                <c:pt idx="136">
                  <c:v>121.09717905809804</c:v>
                </c:pt>
                <c:pt idx="137">
                  <c:v>128.23497125783121</c:v>
                </c:pt>
                <c:pt idx="138">
                  <c:v>136.4772113285014</c:v>
                </c:pt>
                <c:pt idx="139">
                  <c:v>146.57501639149689</c:v>
                </c:pt>
                <c:pt idx="140">
                  <c:v>157.91530814648129</c:v>
                </c:pt>
                <c:pt idx="141">
                  <c:v>171.69314155235267</c:v>
                </c:pt>
                <c:pt idx="142">
                  <c:v>189.49415794227087</c:v>
                </c:pt>
                <c:pt idx="143">
                  <c:v>211.61580593885392</c:v>
                </c:pt>
                <c:pt idx="144">
                  <c:v>240.23836523711327</c:v>
                </c:pt>
                <c:pt idx="145">
                  <c:v>284.41198910871412</c:v>
                </c:pt>
                <c:pt idx="146">
                  <c:v>348.61730590396905</c:v>
                </c:pt>
                <c:pt idx="147">
                  <c:v>465.65181440122285</c:v>
                </c:pt>
                <c:pt idx="148">
                  <c:v>692.13169750334578</c:v>
                </c:pt>
                <c:pt idx="149">
                  <c:v>1374.6678478140057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'PPMS measurements'!$C$2</c:f>
              <c:strCache>
                <c:ptCount val="1"/>
                <c:pt idx="0">
                  <c:v>10% Sr doped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'PPMS measurements'!$A$4:$A$153</c:f>
              <c:numCache>
                <c:formatCode>General</c:formatCode>
                <c:ptCount val="150"/>
                <c:pt idx="0">
                  <c:v>299.98704528808599</c:v>
                </c:pt>
                <c:pt idx="1">
                  <c:v>297.55815124511702</c:v>
                </c:pt>
                <c:pt idx="2">
                  <c:v>295.58000183105497</c:v>
                </c:pt>
                <c:pt idx="3">
                  <c:v>293.77784729003901</c:v>
                </c:pt>
                <c:pt idx="4">
                  <c:v>291.71336364746099</c:v>
                </c:pt>
                <c:pt idx="5">
                  <c:v>289.84504699707003</c:v>
                </c:pt>
                <c:pt idx="6">
                  <c:v>287.83815002441401</c:v>
                </c:pt>
                <c:pt idx="7">
                  <c:v>285.84384155273398</c:v>
                </c:pt>
                <c:pt idx="8">
                  <c:v>283.837890625</c:v>
                </c:pt>
                <c:pt idx="9">
                  <c:v>281.83854675292997</c:v>
                </c:pt>
                <c:pt idx="10">
                  <c:v>279.84104919433599</c:v>
                </c:pt>
                <c:pt idx="11">
                  <c:v>277.85556030273398</c:v>
                </c:pt>
                <c:pt idx="12">
                  <c:v>275.86085510253901</c:v>
                </c:pt>
                <c:pt idx="13">
                  <c:v>273.86634826660202</c:v>
                </c:pt>
                <c:pt idx="14">
                  <c:v>271.88250732421898</c:v>
                </c:pt>
                <c:pt idx="15">
                  <c:v>269.89944458007801</c:v>
                </c:pt>
                <c:pt idx="16">
                  <c:v>267.87844848632801</c:v>
                </c:pt>
                <c:pt idx="17">
                  <c:v>265.90069580078102</c:v>
                </c:pt>
                <c:pt idx="18">
                  <c:v>263.90380859375</c:v>
                </c:pt>
                <c:pt idx="19">
                  <c:v>261.91450500488298</c:v>
                </c:pt>
                <c:pt idx="20">
                  <c:v>259.90954589843801</c:v>
                </c:pt>
                <c:pt idx="21">
                  <c:v>257.94389343261702</c:v>
                </c:pt>
                <c:pt idx="22">
                  <c:v>255.931602478027</c:v>
                </c:pt>
                <c:pt idx="23">
                  <c:v>253.94969940185501</c:v>
                </c:pt>
                <c:pt idx="24">
                  <c:v>251.94304656982399</c:v>
                </c:pt>
                <c:pt idx="25">
                  <c:v>249.96109771728501</c:v>
                </c:pt>
                <c:pt idx="26">
                  <c:v>247.94364929199199</c:v>
                </c:pt>
                <c:pt idx="27">
                  <c:v>245.97000122070301</c:v>
                </c:pt>
                <c:pt idx="28">
                  <c:v>243.963096618652</c:v>
                </c:pt>
                <c:pt idx="29">
                  <c:v>241.95989990234401</c:v>
                </c:pt>
                <c:pt idx="30">
                  <c:v>240.00759887695301</c:v>
                </c:pt>
                <c:pt idx="31">
                  <c:v>237.982551574707</c:v>
                </c:pt>
                <c:pt idx="32">
                  <c:v>235.97489929199199</c:v>
                </c:pt>
                <c:pt idx="33">
                  <c:v>233.98195648193399</c:v>
                </c:pt>
                <c:pt idx="34">
                  <c:v>231.99504852294899</c:v>
                </c:pt>
                <c:pt idx="35">
                  <c:v>230.02735137939499</c:v>
                </c:pt>
                <c:pt idx="36">
                  <c:v>228.04209899902301</c:v>
                </c:pt>
                <c:pt idx="37">
                  <c:v>226.03770446777301</c:v>
                </c:pt>
                <c:pt idx="38">
                  <c:v>224.012451171875</c:v>
                </c:pt>
                <c:pt idx="39">
                  <c:v>222.07785034179699</c:v>
                </c:pt>
                <c:pt idx="40">
                  <c:v>220.05980682373001</c:v>
                </c:pt>
                <c:pt idx="41">
                  <c:v>218.06980133056601</c:v>
                </c:pt>
                <c:pt idx="42">
                  <c:v>216.06394958496099</c:v>
                </c:pt>
                <c:pt idx="43">
                  <c:v>214.07509613037101</c:v>
                </c:pt>
                <c:pt idx="44">
                  <c:v>212.06870269775399</c:v>
                </c:pt>
                <c:pt idx="45">
                  <c:v>210.07510375976599</c:v>
                </c:pt>
                <c:pt idx="46">
                  <c:v>208.08779907226599</c:v>
                </c:pt>
                <c:pt idx="47">
                  <c:v>206.09944915771499</c:v>
                </c:pt>
                <c:pt idx="48">
                  <c:v>204.12045288085901</c:v>
                </c:pt>
                <c:pt idx="49">
                  <c:v>202.097900390625</c:v>
                </c:pt>
                <c:pt idx="50">
                  <c:v>200.15259552001999</c:v>
                </c:pt>
                <c:pt idx="51">
                  <c:v>198.12450408935501</c:v>
                </c:pt>
                <c:pt idx="52">
                  <c:v>196.13835144043</c:v>
                </c:pt>
                <c:pt idx="53">
                  <c:v>194.14285278320301</c:v>
                </c:pt>
                <c:pt idx="54">
                  <c:v>192.16284942626999</c:v>
                </c:pt>
                <c:pt idx="55">
                  <c:v>190.13869476318399</c:v>
                </c:pt>
                <c:pt idx="56">
                  <c:v>188.15724945068399</c:v>
                </c:pt>
                <c:pt idx="57">
                  <c:v>186.17359924316401</c:v>
                </c:pt>
                <c:pt idx="58">
                  <c:v>184.187950134277</c:v>
                </c:pt>
                <c:pt idx="59">
                  <c:v>182.18824768066401</c:v>
                </c:pt>
                <c:pt idx="60">
                  <c:v>180.175048828125</c:v>
                </c:pt>
                <c:pt idx="61">
                  <c:v>178.19440460205101</c:v>
                </c:pt>
                <c:pt idx="62">
                  <c:v>176.210746765137</c:v>
                </c:pt>
                <c:pt idx="63">
                  <c:v>174.223747253418</c:v>
                </c:pt>
                <c:pt idx="64">
                  <c:v>172.21029663085901</c:v>
                </c:pt>
                <c:pt idx="65">
                  <c:v>170.21070098876999</c:v>
                </c:pt>
                <c:pt idx="66">
                  <c:v>168.23805236816401</c:v>
                </c:pt>
                <c:pt idx="67">
                  <c:v>166.246505737305</c:v>
                </c:pt>
                <c:pt idx="68">
                  <c:v>164.24424743652301</c:v>
                </c:pt>
                <c:pt idx="69">
                  <c:v>162.265098571777</c:v>
                </c:pt>
                <c:pt idx="70">
                  <c:v>160.25230407714801</c:v>
                </c:pt>
                <c:pt idx="71">
                  <c:v>158.27425384521499</c:v>
                </c:pt>
                <c:pt idx="72">
                  <c:v>156.27239990234401</c:v>
                </c:pt>
                <c:pt idx="73">
                  <c:v>154.28489685058599</c:v>
                </c:pt>
                <c:pt idx="74">
                  <c:v>152.295295715332</c:v>
                </c:pt>
                <c:pt idx="75">
                  <c:v>150.27585601806601</c:v>
                </c:pt>
                <c:pt idx="76">
                  <c:v>148.31230163574199</c:v>
                </c:pt>
                <c:pt idx="77">
                  <c:v>146.32544708251999</c:v>
                </c:pt>
                <c:pt idx="78">
                  <c:v>144.31254577636699</c:v>
                </c:pt>
                <c:pt idx="79">
                  <c:v>142.329551696777</c:v>
                </c:pt>
                <c:pt idx="80">
                  <c:v>140.340896606445</c:v>
                </c:pt>
                <c:pt idx="81">
                  <c:v>138.31320190429699</c:v>
                </c:pt>
                <c:pt idx="82">
                  <c:v>136.35825347900399</c:v>
                </c:pt>
                <c:pt idx="83">
                  <c:v>134.338249206543</c:v>
                </c:pt>
                <c:pt idx="84">
                  <c:v>132.35565185546901</c:v>
                </c:pt>
                <c:pt idx="85">
                  <c:v>130.373100280762</c:v>
                </c:pt>
                <c:pt idx="86">
                  <c:v>128.382194519043</c:v>
                </c:pt>
                <c:pt idx="87">
                  <c:v>126.368350982666</c:v>
                </c:pt>
                <c:pt idx="88">
                  <c:v>124.380897521973</c:v>
                </c:pt>
                <c:pt idx="89">
                  <c:v>122.40124893188499</c:v>
                </c:pt>
                <c:pt idx="90">
                  <c:v>120.40094757080099</c:v>
                </c:pt>
                <c:pt idx="91">
                  <c:v>118.41535186767599</c:v>
                </c:pt>
                <c:pt idx="92">
                  <c:v>116.40045166015599</c:v>
                </c:pt>
                <c:pt idx="93">
                  <c:v>114.39389801025401</c:v>
                </c:pt>
                <c:pt idx="94">
                  <c:v>112.424751281738</c:v>
                </c:pt>
                <c:pt idx="95">
                  <c:v>110.417049407959</c:v>
                </c:pt>
                <c:pt idx="96">
                  <c:v>108.431049346924</c:v>
                </c:pt>
                <c:pt idx="97">
                  <c:v>106.430801391602</c:v>
                </c:pt>
                <c:pt idx="98">
                  <c:v>104.46725082397499</c:v>
                </c:pt>
                <c:pt idx="99">
                  <c:v>102.435649871826</c:v>
                </c:pt>
                <c:pt idx="100">
                  <c:v>100.45719909668</c:v>
                </c:pt>
                <c:pt idx="101">
                  <c:v>98.450401306152301</c:v>
                </c:pt>
                <c:pt idx="102">
                  <c:v>96.484748840332003</c:v>
                </c:pt>
                <c:pt idx="103">
                  <c:v>94.4853515625</c:v>
                </c:pt>
                <c:pt idx="104">
                  <c:v>92.479698181152301</c:v>
                </c:pt>
                <c:pt idx="105">
                  <c:v>90.518150329589801</c:v>
                </c:pt>
                <c:pt idx="106">
                  <c:v>88.493900299072294</c:v>
                </c:pt>
                <c:pt idx="107">
                  <c:v>86.522151947021499</c:v>
                </c:pt>
                <c:pt idx="108">
                  <c:v>84.505947113037095</c:v>
                </c:pt>
                <c:pt idx="109">
                  <c:v>82.525798797607393</c:v>
                </c:pt>
                <c:pt idx="110">
                  <c:v>80.528751373291001</c:v>
                </c:pt>
                <c:pt idx="111">
                  <c:v>78.513000488281307</c:v>
                </c:pt>
                <c:pt idx="112">
                  <c:v>76.533447265625</c:v>
                </c:pt>
                <c:pt idx="113">
                  <c:v>74.530849456787095</c:v>
                </c:pt>
                <c:pt idx="114">
                  <c:v>72.558151245117202</c:v>
                </c:pt>
                <c:pt idx="115">
                  <c:v>70.543498992919893</c:v>
                </c:pt>
                <c:pt idx="116">
                  <c:v>68.564498901367202</c:v>
                </c:pt>
                <c:pt idx="117">
                  <c:v>66.586250305175795</c:v>
                </c:pt>
                <c:pt idx="118">
                  <c:v>64.568599700927706</c:v>
                </c:pt>
                <c:pt idx="119">
                  <c:v>62.593400955200202</c:v>
                </c:pt>
                <c:pt idx="120">
                  <c:v>60.5933513641357</c:v>
                </c:pt>
                <c:pt idx="121">
                  <c:v>58.619600296020501</c:v>
                </c:pt>
                <c:pt idx="122">
                  <c:v>56.5914497375488</c:v>
                </c:pt>
                <c:pt idx="123">
                  <c:v>54.595199584960902</c:v>
                </c:pt>
                <c:pt idx="124">
                  <c:v>52.603300094604499</c:v>
                </c:pt>
                <c:pt idx="125">
                  <c:v>50.591798782348597</c:v>
                </c:pt>
                <c:pt idx="126">
                  <c:v>48.625249862670898</c:v>
                </c:pt>
                <c:pt idx="127">
                  <c:v>46.6438503265381</c:v>
                </c:pt>
                <c:pt idx="128">
                  <c:v>44.6313991546631</c:v>
                </c:pt>
                <c:pt idx="129">
                  <c:v>42.629400253295898</c:v>
                </c:pt>
                <c:pt idx="130">
                  <c:v>40.6751003265381</c:v>
                </c:pt>
                <c:pt idx="131">
                  <c:v>38.659000396728501</c:v>
                </c:pt>
                <c:pt idx="132">
                  <c:v>36.667301177978501</c:v>
                </c:pt>
                <c:pt idx="133">
                  <c:v>34.686399459838903</c:v>
                </c:pt>
                <c:pt idx="134">
                  <c:v>32.650699615478501</c:v>
                </c:pt>
                <c:pt idx="135">
                  <c:v>30.674349784851099</c:v>
                </c:pt>
                <c:pt idx="136">
                  <c:v>28.6834506988525</c:v>
                </c:pt>
                <c:pt idx="137">
                  <c:v>26.702450752258301</c:v>
                </c:pt>
                <c:pt idx="138">
                  <c:v>24.7122993469238</c:v>
                </c:pt>
                <c:pt idx="139">
                  <c:v>22.645349502563501</c:v>
                </c:pt>
                <c:pt idx="140">
                  <c:v>20.6920003890991</c:v>
                </c:pt>
                <c:pt idx="141">
                  <c:v>18.722150802612301</c:v>
                </c:pt>
                <c:pt idx="142">
                  <c:v>16.698400497436499</c:v>
                </c:pt>
                <c:pt idx="143">
                  <c:v>14.711699962616001</c:v>
                </c:pt>
                <c:pt idx="144">
                  <c:v>12.8225498199463</c:v>
                </c:pt>
                <c:pt idx="145">
                  <c:v>10.716600418090801</c:v>
                </c:pt>
                <c:pt idx="146">
                  <c:v>8.7504000663757306</c:v>
                </c:pt>
                <c:pt idx="147">
                  <c:v>6.6626498699188197</c:v>
                </c:pt>
                <c:pt idx="148">
                  <c:v>4.72420001029968</c:v>
                </c:pt>
                <c:pt idx="149">
                  <c:v>2.8808000087738002</c:v>
                </c:pt>
              </c:numCache>
            </c:numRef>
          </c:xVal>
          <c:yVal>
            <c:numRef>
              <c:f>'PPMS measurements'!$D$4:$D$153</c:f>
              <c:numCache>
                <c:formatCode>General</c:formatCode>
                <c:ptCount val="150"/>
                <c:pt idx="0">
                  <c:v>0.946072049720041</c:v>
                </c:pt>
                <c:pt idx="1">
                  <c:v>0.95402419148004003</c:v>
                </c:pt>
                <c:pt idx="2">
                  <c:v>0.9640794026880608</c:v>
                </c:pt>
                <c:pt idx="3">
                  <c:v>0.98238368366967965</c:v>
                </c:pt>
                <c:pt idx="4">
                  <c:v>1.0009896665506275</c:v>
                </c:pt>
                <c:pt idx="5">
                  <c:v>1.0145957272453832</c:v>
                </c:pt>
                <c:pt idx="6">
                  <c:v>1.0301973489694503</c:v>
                </c:pt>
                <c:pt idx="7">
                  <c:v>1.0464504205164502</c:v>
                </c:pt>
                <c:pt idx="8">
                  <c:v>1.0635046089635829</c:v>
                </c:pt>
                <c:pt idx="9">
                  <c:v>1.0811998803504164</c:v>
                </c:pt>
                <c:pt idx="10">
                  <c:v>1.0993274533278024</c:v>
                </c:pt>
                <c:pt idx="11">
                  <c:v>1.1175102088406832</c:v>
                </c:pt>
                <c:pt idx="12">
                  <c:v>1.1363710762643366</c:v>
                </c:pt>
                <c:pt idx="13">
                  <c:v>1.1558760982967977</c:v>
                </c:pt>
                <c:pt idx="14">
                  <c:v>1.1756707531287298</c:v>
                </c:pt>
                <c:pt idx="15">
                  <c:v>1.1957879332168069</c:v>
                </c:pt>
                <c:pt idx="16">
                  <c:v>1.216455351630773</c:v>
                </c:pt>
                <c:pt idx="17">
                  <c:v>1.2370588793273292</c:v>
                </c:pt>
                <c:pt idx="18">
                  <c:v>1.257833601382069</c:v>
                </c:pt>
                <c:pt idx="19">
                  <c:v>1.2793540479040579</c:v>
                </c:pt>
                <c:pt idx="20">
                  <c:v>1.3013560041556838</c:v>
                </c:pt>
                <c:pt idx="21">
                  <c:v>1.3234004774271886</c:v>
                </c:pt>
                <c:pt idx="22">
                  <c:v>1.3468080294617986</c:v>
                </c:pt>
                <c:pt idx="23">
                  <c:v>1.3698650938124965</c:v>
                </c:pt>
                <c:pt idx="24">
                  <c:v>1.3940571859729631</c:v>
                </c:pt>
                <c:pt idx="25">
                  <c:v>1.4184112216481537</c:v>
                </c:pt>
                <c:pt idx="26">
                  <c:v>1.4440079778519734</c:v>
                </c:pt>
                <c:pt idx="27">
                  <c:v>1.4696256981974445</c:v>
                </c:pt>
                <c:pt idx="28">
                  <c:v>1.4962572741258922</c:v>
                </c:pt>
                <c:pt idx="29">
                  <c:v>1.5233246175115354</c:v>
                </c:pt>
                <c:pt idx="30">
                  <c:v>1.5505876518164832</c:v>
                </c:pt>
                <c:pt idx="31">
                  <c:v>1.5794164950455452</c:v>
                </c:pt>
                <c:pt idx="32">
                  <c:v>1.6086533839181212</c:v>
                </c:pt>
                <c:pt idx="33">
                  <c:v>1.6384611578524226</c:v>
                </c:pt>
                <c:pt idx="34">
                  <c:v>1.6689876460436348</c:v>
                </c:pt>
                <c:pt idx="35">
                  <c:v>1.6995793457699715</c:v>
                </c:pt>
                <c:pt idx="36">
                  <c:v>1.7317968543569613</c:v>
                </c:pt>
                <c:pt idx="37">
                  <c:v>1.7648406419335112</c:v>
                </c:pt>
                <c:pt idx="38">
                  <c:v>1.7992733614881466</c:v>
                </c:pt>
                <c:pt idx="39">
                  <c:v>1.8328637013876543</c:v>
                </c:pt>
                <c:pt idx="40">
                  <c:v>1.8687031174067033</c:v>
                </c:pt>
                <c:pt idx="41">
                  <c:v>1.9049038129071216</c:v>
                </c:pt>
                <c:pt idx="42">
                  <c:v>1.9423462306437103</c:v>
                </c:pt>
                <c:pt idx="43">
                  <c:v>1.9805213438510882</c:v>
                </c:pt>
                <c:pt idx="44">
                  <c:v>2.0200835460350897</c:v>
                </c:pt>
                <c:pt idx="45">
                  <c:v>2.0603699198081102</c:v>
                </c:pt>
                <c:pt idx="46">
                  <c:v>2.1016536133454213</c:v>
                </c:pt>
                <c:pt idx="47">
                  <c:v>2.144046742569397</c:v>
                </c:pt>
                <c:pt idx="48">
                  <c:v>2.1871723624862254</c:v>
                </c:pt>
                <c:pt idx="49">
                  <c:v>2.2323173488679329</c:v>
                </c:pt>
                <c:pt idx="50">
                  <c:v>2.2772679497897075</c:v>
                </c:pt>
                <c:pt idx="51">
                  <c:v>2.3249822849897575</c:v>
                </c:pt>
                <c:pt idx="52">
                  <c:v>2.3724393679021683</c:v>
                </c:pt>
                <c:pt idx="53">
                  <c:v>2.4228833418534172</c:v>
                </c:pt>
                <c:pt idx="54">
                  <c:v>2.4737467010266312</c:v>
                </c:pt>
                <c:pt idx="55">
                  <c:v>2.5274841697880039</c:v>
                </c:pt>
                <c:pt idx="56">
                  <c:v>2.5813563312396814</c:v>
                </c:pt>
                <c:pt idx="57">
                  <c:v>2.6365602148323415</c:v>
                </c:pt>
                <c:pt idx="58">
                  <c:v>2.6929923053171092</c:v>
                </c:pt>
                <c:pt idx="59">
                  <c:v>2.7516948200217008</c:v>
                </c:pt>
                <c:pt idx="60">
                  <c:v>2.8124270424771622</c:v>
                </c:pt>
                <c:pt idx="61">
                  <c:v>2.8740564482840503</c:v>
                </c:pt>
                <c:pt idx="62">
                  <c:v>2.9369427298946937</c:v>
                </c:pt>
                <c:pt idx="63">
                  <c:v>3.0016511256191163</c:v>
                </c:pt>
                <c:pt idx="64">
                  <c:v>3.0692770438550832</c:v>
                </c:pt>
                <c:pt idx="65">
                  <c:v>3.1383586772749226</c:v>
                </c:pt>
                <c:pt idx="66">
                  <c:v>3.2086569476332634</c:v>
                </c:pt>
                <c:pt idx="67">
                  <c:v>3.2815010173467862</c:v>
                </c:pt>
                <c:pt idx="68">
                  <c:v>3.3569094700135902</c:v>
                </c:pt>
                <c:pt idx="69">
                  <c:v>3.4336660270566122</c:v>
                </c:pt>
                <c:pt idx="70">
                  <c:v>3.5141243037339729</c:v>
                </c:pt>
                <c:pt idx="71">
                  <c:v>3.5957362071775241</c:v>
                </c:pt>
                <c:pt idx="72">
                  <c:v>3.6807614824375321</c:v>
                </c:pt>
                <c:pt idx="73">
                  <c:v>3.767035729072794</c:v>
                </c:pt>
                <c:pt idx="74">
                  <c:v>3.8565949312780416</c:v>
                </c:pt>
                <c:pt idx="75">
                  <c:v>3.95074086242052</c:v>
                </c:pt>
                <c:pt idx="76">
                  <c:v>4.0461459935963804</c:v>
                </c:pt>
                <c:pt idx="77">
                  <c:v>4.1436851566448274</c:v>
                </c:pt>
                <c:pt idx="78">
                  <c:v>4.246293034468847</c:v>
                </c:pt>
                <c:pt idx="79">
                  <c:v>4.3504039311810088</c:v>
                </c:pt>
                <c:pt idx="80">
                  <c:v>4.4579961859858059</c:v>
                </c:pt>
                <c:pt idx="81">
                  <c:v>4.5713004552270764</c:v>
                </c:pt>
                <c:pt idx="82">
                  <c:v>4.6842322743503111</c:v>
                </c:pt>
                <c:pt idx="83">
                  <c:v>4.8043343725792793</c:v>
                </c:pt>
                <c:pt idx="84">
                  <c:v>4.9266287824826849</c:v>
                </c:pt>
                <c:pt idx="85">
                  <c:v>5.0529786556735932</c:v>
                </c:pt>
                <c:pt idx="86">
                  <c:v>5.1851247275122567</c:v>
                </c:pt>
                <c:pt idx="87">
                  <c:v>5.3231650661543348</c:v>
                </c:pt>
                <c:pt idx="88">
                  <c:v>5.4647983771054927</c:v>
                </c:pt>
                <c:pt idx="89">
                  <c:v>5.610832181695959</c:v>
                </c:pt>
                <c:pt idx="90">
                  <c:v>5.7634535697626808</c:v>
                </c:pt>
                <c:pt idx="91">
                  <c:v>5.9198926124947091</c:v>
                </c:pt>
                <c:pt idx="92">
                  <c:v>6.0862789894157538</c:v>
                </c:pt>
                <c:pt idx="93">
                  <c:v>6.2569321399809894</c:v>
                </c:pt>
                <c:pt idx="94">
                  <c:v>6.4324062956861718</c:v>
                </c:pt>
                <c:pt idx="95">
                  <c:v>6.6170049468601944</c:v>
                </c:pt>
                <c:pt idx="96">
                  <c:v>6.807177080193985</c:v>
                </c:pt>
                <c:pt idx="97">
                  <c:v>7.0067733196012423</c:v>
                </c:pt>
                <c:pt idx="98">
                  <c:v>7.2107171380280022</c:v>
                </c:pt>
                <c:pt idx="99">
                  <c:v>7.4302019229528851</c:v>
                </c:pt>
                <c:pt idx="100">
                  <c:v>7.646018786842486</c:v>
                </c:pt>
                <c:pt idx="101">
                  <c:v>7.8823468645331181</c:v>
                </c:pt>
                <c:pt idx="102">
                  <c:v>8.1255127029098109</c:v>
                </c:pt>
                <c:pt idx="103">
                  <c:v>8.3835091945427109</c:v>
                </c:pt>
                <c:pt idx="104">
                  <c:v>8.652176746561647</c:v>
                </c:pt>
                <c:pt idx="105">
                  <c:v>8.9266403743615648</c:v>
                </c:pt>
                <c:pt idx="106">
                  <c:v>9.2243098479247791</c:v>
                </c:pt>
                <c:pt idx="107">
                  <c:v>9.5291107951740077</c:v>
                </c:pt>
                <c:pt idx="108">
                  <c:v>9.8585300235527331</c:v>
                </c:pt>
                <c:pt idx="109">
                  <c:v>10.200833101785967</c:v>
                </c:pt>
                <c:pt idx="110">
                  <c:v>10.568249163697155</c:v>
                </c:pt>
                <c:pt idx="111">
                  <c:v>10.956804206663474</c:v>
                </c:pt>
                <c:pt idx="112">
                  <c:v>11.364102861204776</c:v>
                </c:pt>
                <c:pt idx="113">
                  <c:v>11.800495546407978</c:v>
                </c:pt>
                <c:pt idx="114">
                  <c:v>12.260987073017024</c:v>
                </c:pt>
                <c:pt idx="115">
                  <c:v>12.755923191181797</c:v>
                </c:pt>
                <c:pt idx="116">
                  <c:v>13.276169043669652</c:v>
                </c:pt>
                <c:pt idx="117">
                  <c:v>13.829880157691015</c:v>
                </c:pt>
                <c:pt idx="118">
                  <c:v>14.434330904054006</c:v>
                </c:pt>
                <c:pt idx="119">
                  <c:v>15.071938434461064</c:v>
                </c:pt>
                <c:pt idx="120">
                  <c:v>15.7560618883664</c:v>
                </c:pt>
                <c:pt idx="121">
                  <c:v>16.488404813456313</c:v>
                </c:pt>
                <c:pt idx="122">
                  <c:v>17.301815475329814</c:v>
                </c:pt>
                <c:pt idx="123">
                  <c:v>18.159894349345272</c:v>
                </c:pt>
                <c:pt idx="124">
                  <c:v>19.092184585143471</c:v>
                </c:pt>
                <c:pt idx="125">
                  <c:v>20.11513820627944</c:v>
                </c:pt>
                <c:pt idx="126">
                  <c:v>21.205053394818165</c:v>
                </c:pt>
                <c:pt idx="127">
                  <c:v>22.411040733629751</c:v>
                </c:pt>
                <c:pt idx="128">
                  <c:v>23.744613002346423</c:v>
                </c:pt>
                <c:pt idx="129">
                  <c:v>25.222571575689575</c:v>
                </c:pt>
                <c:pt idx="130">
                  <c:v>26.803947759788713</c:v>
                </c:pt>
                <c:pt idx="131">
                  <c:v>28.625495048230512</c:v>
                </c:pt>
                <c:pt idx="132">
                  <c:v>30.632992092219443</c:v>
                </c:pt>
                <c:pt idx="133">
                  <c:v>32.903897130650442</c:v>
                </c:pt>
                <c:pt idx="134">
                  <c:v>35.570387279697407</c:v>
                </c:pt>
                <c:pt idx="135">
                  <c:v>38.519719586931657</c:v>
                </c:pt>
                <c:pt idx="136">
                  <c:v>42.018514357391105</c:v>
                </c:pt>
                <c:pt idx="137">
                  <c:v>46.105265912136097</c:v>
                </c:pt>
                <c:pt idx="138">
                  <c:v>51.03832144550077</c:v>
                </c:pt>
                <c:pt idx="139">
                  <c:v>57.452931944309213</c:v>
                </c:pt>
                <c:pt idx="140">
                  <c:v>65.03904394809615</c:v>
                </c:pt>
                <c:pt idx="141">
                  <c:v>74.930701472447367</c:v>
                </c:pt>
                <c:pt idx="142">
                  <c:v>88.785446136263459</c:v>
                </c:pt>
                <c:pt idx="143">
                  <c:v>107.96055464735376</c:v>
                </c:pt>
                <c:pt idx="144">
                  <c:v>136.03167035018774</c:v>
                </c:pt>
                <c:pt idx="145">
                  <c:v>187.68574497378353</c:v>
                </c:pt>
                <c:pt idx="146">
                  <c:v>283.53875441996098</c:v>
                </c:pt>
                <c:pt idx="147">
                  <c:v>525.15451700265976</c:v>
                </c:pt>
                <c:pt idx="148">
                  <c:v>1314.5434401327943</c:v>
                </c:pt>
                <c:pt idx="149">
                  <c:v>6517.7083650288405</c:v>
                </c:pt>
              </c:numCache>
            </c:numRef>
          </c:yVal>
          <c:smooth val="0"/>
        </c:ser>
        <c:ser>
          <c:idx val="7"/>
          <c:order val="5"/>
          <c:tx>
            <c:v>20% Sr doped</c:v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'PPMS measurements'!$AC$4:$AC$153</c:f>
              <c:numCache>
                <c:formatCode>General</c:formatCode>
                <c:ptCount val="150"/>
                <c:pt idx="0">
                  <c:v>299.99305725097702</c:v>
                </c:pt>
                <c:pt idx="1">
                  <c:v>297.51530456542997</c:v>
                </c:pt>
                <c:pt idx="2">
                  <c:v>295.53569030761702</c:v>
                </c:pt>
                <c:pt idx="3">
                  <c:v>293.61990356445301</c:v>
                </c:pt>
                <c:pt idx="4">
                  <c:v>291.81654357910202</c:v>
                </c:pt>
                <c:pt idx="5">
                  <c:v>289.80979919433599</c:v>
                </c:pt>
                <c:pt idx="6">
                  <c:v>287.84014892578102</c:v>
                </c:pt>
                <c:pt idx="7">
                  <c:v>285.86300659179699</c:v>
                </c:pt>
                <c:pt idx="8">
                  <c:v>283.81994628906301</c:v>
                </c:pt>
                <c:pt idx="9">
                  <c:v>281.85011291503901</c:v>
                </c:pt>
                <c:pt idx="10">
                  <c:v>279.83740234375</c:v>
                </c:pt>
                <c:pt idx="11">
                  <c:v>277.85215759277298</c:v>
                </c:pt>
                <c:pt idx="12">
                  <c:v>275.864501953125</c:v>
                </c:pt>
                <c:pt idx="13">
                  <c:v>273.87300109863298</c:v>
                </c:pt>
                <c:pt idx="14">
                  <c:v>271.85649108886702</c:v>
                </c:pt>
                <c:pt idx="15">
                  <c:v>269.88420104980497</c:v>
                </c:pt>
                <c:pt idx="16">
                  <c:v>267.90139770507801</c:v>
                </c:pt>
                <c:pt idx="17">
                  <c:v>265.90203857421898</c:v>
                </c:pt>
                <c:pt idx="18">
                  <c:v>263.89334106445301</c:v>
                </c:pt>
                <c:pt idx="19">
                  <c:v>261.91154479980497</c:v>
                </c:pt>
                <c:pt idx="20">
                  <c:v>259.91114807128901</c:v>
                </c:pt>
                <c:pt idx="21">
                  <c:v>257.92239379882801</c:v>
                </c:pt>
                <c:pt idx="22">
                  <c:v>255.920692443848</c:v>
                </c:pt>
                <c:pt idx="23">
                  <c:v>253.940353393555</c:v>
                </c:pt>
                <c:pt idx="24">
                  <c:v>251.93309783935501</c:v>
                </c:pt>
                <c:pt idx="25">
                  <c:v>249.96444702148401</c:v>
                </c:pt>
                <c:pt idx="26">
                  <c:v>247.95030212402301</c:v>
                </c:pt>
                <c:pt idx="27">
                  <c:v>245.953804016113</c:v>
                </c:pt>
                <c:pt idx="28">
                  <c:v>243.97760009765599</c:v>
                </c:pt>
                <c:pt idx="29">
                  <c:v>241.97505187988301</c:v>
                </c:pt>
                <c:pt idx="30">
                  <c:v>240.013801574707</c:v>
                </c:pt>
                <c:pt idx="31">
                  <c:v>237.985893249512</c:v>
                </c:pt>
                <c:pt idx="32">
                  <c:v>236.012153625488</c:v>
                </c:pt>
                <c:pt idx="33">
                  <c:v>233.998100280762</c:v>
                </c:pt>
                <c:pt idx="34">
                  <c:v>232.025596618652</c:v>
                </c:pt>
                <c:pt idx="35">
                  <c:v>230.01515197753901</c:v>
                </c:pt>
                <c:pt idx="36">
                  <c:v>228.036750793457</c:v>
                </c:pt>
                <c:pt idx="37">
                  <c:v>226.03614807128901</c:v>
                </c:pt>
                <c:pt idx="38">
                  <c:v>224.04294586181601</c:v>
                </c:pt>
                <c:pt idx="39">
                  <c:v>222.015098571777</c:v>
                </c:pt>
                <c:pt idx="40">
                  <c:v>220.053298950195</c:v>
                </c:pt>
                <c:pt idx="41">
                  <c:v>218.07569885253901</c:v>
                </c:pt>
                <c:pt idx="42">
                  <c:v>216.051704406738</c:v>
                </c:pt>
                <c:pt idx="43">
                  <c:v>214.08585357666001</c:v>
                </c:pt>
                <c:pt idx="44">
                  <c:v>212.08029937744101</c:v>
                </c:pt>
                <c:pt idx="45">
                  <c:v>210.11904907226599</c:v>
                </c:pt>
                <c:pt idx="46">
                  <c:v>208.110595703125</c:v>
                </c:pt>
                <c:pt idx="47">
                  <c:v>206.09425354003901</c:v>
                </c:pt>
                <c:pt idx="48">
                  <c:v>204.11890411376999</c:v>
                </c:pt>
                <c:pt idx="49">
                  <c:v>202.10984802246099</c:v>
                </c:pt>
                <c:pt idx="50">
                  <c:v>200.10074615478501</c:v>
                </c:pt>
                <c:pt idx="51">
                  <c:v>198.13124847412101</c:v>
                </c:pt>
                <c:pt idx="52">
                  <c:v>196.13524627685501</c:v>
                </c:pt>
                <c:pt idx="53">
                  <c:v>194.12419891357399</c:v>
                </c:pt>
                <c:pt idx="54">
                  <c:v>192.14414978027301</c:v>
                </c:pt>
                <c:pt idx="55">
                  <c:v>190.13980102539099</c:v>
                </c:pt>
                <c:pt idx="56">
                  <c:v>188.16799926757801</c:v>
                </c:pt>
                <c:pt idx="57">
                  <c:v>186.17485046386699</c:v>
                </c:pt>
                <c:pt idx="58">
                  <c:v>184.16089630126999</c:v>
                </c:pt>
                <c:pt idx="59">
                  <c:v>182.19020080566401</c:v>
                </c:pt>
                <c:pt idx="60">
                  <c:v>180.17109680175801</c:v>
                </c:pt>
                <c:pt idx="61">
                  <c:v>178.21735382080101</c:v>
                </c:pt>
                <c:pt idx="62">
                  <c:v>176.203651428223</c:v>
                </c:pt>
                <c:pt idx="63">
                  <c:v>174.23094940185501</c:v>
                </c:pt>
                <c:pt idx="64">
                  <c:v>172.21554565429699</c:v>
                </c:pt>
                <c:pt idx="65">
                  <c:v>170.247802734375</c:v>
                </c:pt>
                <c:pt idx="66">
                  <c:v>168.23549652099601</c:v>
                </c:pt>
                <c:pt idx="67">
                  <c:v>166.22610473632801</c:v>
                </c:pt>
                <c:pt idx="68">
                  <c:v>164.23750305175801</c:v>
                </c:pt>
                <c:pt idx="69">
                  <c:v>162.24885559082</c:v>
                </c:pt>
                <c:pt idx="70">
                  <c:v>160.26805114746099</c:v>
                </c:pt>
                <c:pt idx="71">
                  <c:v>158.25699615478501</c:v>
                </c:pt>
                <c:pt idx="72">
                  <c:v>156.283500671387</c:v>
                </c:pt>
                <c:pt idx="73">
                  <c:v>154.29714965820301</c:v>
                </c:pt>
                <c:pt idx="74">
                  <c:v>152.28160095214801</c:v>
                </c:pt>
                <c:pt idx="75">
                  <c:v>150.305252075195</c:v>
                </c:pt>
                <c:pt idx="76">
                  <c:v>148.284797668457</c:v>
                </c:pt>
                <c:pt idx="77">
                  <c:v>146.297401428223</c:v>
                </c:pt>
                <c:pt idx="78">
                  <c:v>144.33305358886699</c:v>
                </c:pt>
                <c:pt idx="79">
                  <c:v>142.31764984130899</c:v>
                </c:pt>
                <c:pt idx="80">
                  <c:v>140.302452087402</c:v>
                </c:pt>
                <c:pt idx="81">
                  <c:v>138.344650268555</c:v>
                </c:pt>
                <c:pt idx="82">
                  <c:v>136.34135437011699</c:v>
                </c:pt>
                <c:pt idx="83">
                  <c:v>134.36969757080101</c:v>
                </c:pt>
                <c:pt idx="84">
                  <c:v>132.35105133056601</c:v>
                </c:pt>
                <c:pt idx="85">
                  <c:v>130.38304901123001</c:v>
                </c:pt>
                <c:pt idx="86">
                  <c:v>128.37224578857399</c:v>
                </c:pt>
                <c:pt idx="87">
                  <c:v>126.371200561523</c:v>
                </c:pt>
                <c:pt idx="88">
                  <c:v>124.359649658203</c:v>
                </c:pt>
                <c:pt idx="89">
                  <c:v>122.395149230957</c:v>
                </c:pt>
                <c:pt idx="90">
                  <c:v>120.38314819335901</c:v>
                </c:pt>
                <c:pt idx="91">
                  <c:v>118.40509796142599</c:v>
                </c:pt>
                <c:pt idx="92">
                  <c:v>116.38864898681599</c:v>
                </c:pt>
                <c:pt idx="93">
                  <c:v>114.42615127563499</c:v>
                </c:pt>
                <c:pt idx="94">
                  <c:v>112.41540145874001</c:v>
                </c:pt>
                <c:pt idx="95">
                  <c:v>110.42455291748</c:v>
                </c:pt>
                <c:pt idx="96">
                  <c:v>108.43804931640599</c:v>
                </c:pt>
                <c:pt idx="97">
                  <c:v>106.43830108642599</c:v>
                </c:pt>
                <c:pt idx="98">
                  <c:v>104.468402862549</c:v>
                </c:pt>
                <c:pt idx="99">
                  <c:v>102.43849945068401</c:v>
                </c:pt>
                <c:pt idx="100">
                  <c:v>100.463649749756</c:v>
                </c:pt>
                <c:pt idx="101">
                  <c:v>98.469600677490206</c:v>
                </c:pt>
                <c:pt idx="102">
                  <c:v>96.467151641845703</c:v>
                </c:pt>
                <c:pt idx="103">
                  <c:v>94.480949401855497</c:v>
                </c:pt>
                <c:pt idx="104">
                  <c:v>92.505401611328097</c:v>
                </c:pt>
                <c:pt idx="105">
                  <c:v>90.475002288818402</c:v>
                </c:pt>
                <c:pt idx="106">
                  <c:v>88.508899688720703</c:v>
                </c:pt>
                <c:pt idx="107">
                  <c:v>86.488948822021499</c:v>
                </c:pt>
                <c:pt idx="108">
                  <c:v>84.518501281738295</c:v>
                </c:pt>
                <c:pt idx="109">
                  <c:v>82.542449951171903</c:v>
                </c:pt>
                <c:pt idx="110">
                  <c:v>80.503948211669893</c:v>
                </c:pt>
                <c:pt idx="111">
                  <c:v>78.5023002624512</c:v>
                </c:pt>
                <c:pt idx="112">
                  <c:v>76.535797119140597</c:v>
                </c:pt>
                <c:pt idx="113">
                  <c:v>74.544403076171903</c:v>
                </c:pt>
                <c:pt idx="114">
                  <c:v>72.558498382568402</c:v>
                </c:pt>
                <c:pt idx="115">
                  <c:v>70.583900451660199</c:v>
                </c:pt>
                <c:pt idx="116">
                  <c:v>68.548152923583999</c:v>
                </c:pt>
                <c:pt idx="117">
                  <c:v>66.560699462890597</c:v>
                </c:pt>
                <c:pt idx="118">
                  <c:v>64.575000762939496</c:v>
                </c:pt>
                <c:pt idx="119">
                  <c:v>62.597600936889599</c:v>
                </c:pt>
                <c:pt idx="120">
                  <c:v>60.574399948120103</c:v>
                </c:pt>
                <c:pt idx="121">
                  <c:v>58.619649887084996</c:v>
                </c:pt>
                <c:pt idx="122">
                  <c:v>56.629049301147496</c:v>
                </c:pt>
                <c:pt idx="123">
                  <c:v>54.610651016235401</c:v>
                </c:pt>
                <c:pt idx="124">
                  <c:v>52.627349853515597</c:v>
                </c:pt>
                <c:pt idx="125">
                  <c:v>50.585250854492202</c:v>
                </c:pt>
                <c:pt idx="126">
                  <c:v>48.653148651122997</c:v>
                </c:pt>
                <c:pt idx="127">
                  <c:v>46.6196994781494</c:v>
                </c:pt>
                <c:pt idx="128">
                  <c:v>44.631248474121101</c:v>
                </c:pt>
                <c:pt idx="129">
                  <c:v>42.647350311279297</c:v>
                </c:pt>
                <c:pt idx="130">
                  <c:v>40.614250183105497</c:v>
                </c:pt>
                <c:pt idx="131">
                  <c:v>38.631750106811502</c:v>
                </c:pt>
                <c:pt idx="132">
                  <c:v>36.619850158691399</c:v>
                </c:pt>
                <c:pt idx="133">
                  <c:v>34.649049758911097</c:v>
                </c:pt>
                <c:pt idx="134">
                  <c:v>32.707099914550803</c:v>
                </c:pt>
                <c:pt idx="135">
                  <c:v>30.7118997573853</c:v>
                </c:pt>
                <c:pt idx="136">
                  <c:v>28.718850135803201</c:v>
                </c:pt>
                <c:pt idx="137">
                  <c:v>26.6998500823975</c:v>
                </c:pt>
                <c:pt idx="138">
                  <c:v>24.696450233459501</c:v>
                </c:pt>
                <c:pt idx="139">
                  <c:v>22.701900482177699</c:v>
                </c:pt>
                <c:pt idx="140">
                  <c:v>20.720149993896499</c:v>
                </c:pt>
                <c:pt idx="141">
                  <c:v>18.728600502014199</c:v>
                </c:pt>
                <c:pt idx="142">
                  <c:v>16.749050140380898</c:v>
                </c:pt>
                <c:pt idx="143">
                  <c:v>14.6779999732971</c:v>
                </c:pt>
                <c:pt idx="144">
                  <c:v>12.674699783325201</c:v>
                </c:pt>
                <c:pt idx="145">
                  <c:v>10.6805996894836</c:v>
                </c:pt>
                <c:pt idx="146">
                  <c:v>9.0367498397827095</c:v>
                </c:pt>
                <c:pt idx="147">
                  <c:v>6.4706499576568604</c:v>
                </c:pt>
                <c:pt idx="148">
                  <c:v>4.6802499294280997</c:v>
                </c:pt>
                <c:pt idx="149">
                  <c:v>2.9944000244140598</c:v>
                </c:pt>
              </c:numCache>
            </c:numRef>
          </c:xVal>
          <c:yVal>
            <c:numRef>
              <c:f>'PPMS measurements'!$AJ$4:$AJ$153</c:f>
              <c:numCache>
                <c:formatCode>General</c:formatCode>
                <c:ptCount val="150"/>
                <c:pt idx="0">
                  <c:v>1.077683891411733</c:v>
                </c:pt>
                <c:pt idx="1">
                  <c:v>1.0867655967893659</c:v>
                </c:pt>
                <c:pt idx="2">
                  <c:v>1.0941271208068988</c:v>
                </c:pt>
                <c:pt idx="3">
                  <c:v>1.1098161960214561</c:v>
                </c:pt>
                <c:pt idx="4">
                  <c:v>1.1151641839441404</c:v>
                </c:pt>
                <c:pt idx="5">
                  <c:v>1.12385604710095</c:v>
                </c:pt>
                <c:pt idx="6">
                  <c:v>1.1310307418460717</c:v>
                </c:pt>
                <c:pt idx="7">
                  <c:v>1.1393202665258957</c:v>
                </c:pt>
                <c:pt idx="8">
                  <c:v>1.1482897104547551</c:v>
                </c:pt>
                <c:pt idx="9">
                  <c:v>1.1567926189513249</c:v>
                </c:pt>
                <c:pt idx="10">
                  <c:v>1.1633625768410214</c:v>
                </c:pt>
                <c:pt idx="11">
                  <c:v>1.1722828551718785</c:v>
                </c:pt>
                <c:pt idx="12">
                  <c:v>1.1800418011065947</c:v>
                </c:pt>
                <c:pt idx="13">
                  <c:v>1.1871198035089801</c:v>
                </c:pt>
                <c:pt idx="14">
                  <c:v>1.1930170121326811</c:v>
                </c:pt>
                <c:pt idx="15">
                  <c:v>1.201710104429438</c:v>
                </c:pt>
                <c:pt idx="16">
                  <c:v>1.2093354838229142</c:v>
                </c:pt>
                <c:pt idx="17">
                  <c:v>1.2186488820811339</c:v>
                </c:pt>
                <c:pt idx="18">
                  <c:v>1.2299194808531515</c:v>
                </c:pt>
                <c:pt idx="19">
                  <c:v>1.2413707631978315</c:v>
                </c:pt>
                <c:pt idx="20">
                  <c:v>1.2542574761475136</c:v>
                </c:pt>
                <c:pt idx="21">
                  <c:v>1.2671383762895165</c:v>
                </c:pt>
                <c:pt idx="22">
                  <c:v>1.2808748346580023</c:v>
                </c:pt>
                <c:pt idx="23">
                  <c:v>1.296180699886051</c:v>
                </c:pt>
                <c:pt idx="24">
                  <c:v>1.3116557767138877</c:v>
                </c:pt>
                <c:pt idx="25">
                  <c:v>1.3244821849847714</c:v>
                </c:pt>
                <c:pt idx="26">
                  <c:v>1.3398263584079295</c:v>
                </c:pt>
                <c:pt idx="27">
                  <c:v>1.3561005810599591</c:v>
                </c:pt>
                <c:pt idx="28">
                  <c:v>1.3728020578800484</c:v>
                </c:pt>
                <c:pt idx="29">
                  <c:v>1.3905342453695011</c:v>
                </c:pt>
                <c:pt idx="30">
                  <c:v>1.4087115863775332</c:v>
                </c:pt>
                <c:pt idx="31">
                  <c:v>1.4273108552805036</c:v>
                </c:pt>
                <c:pt idx="32">
                  <c:v>1.4460812563144352</c:v>
                </c:pt>
                <c:pt idx="33">
                  <c:v>1.4664329458941137</c:v>
                </c:pt>
                <c:pt idx="34">
                  <c:v>1.4860606720432086</c:v>
                </c:pt>
                <c:pt idx="35">
                  <c:v>1.5071797546650356</c:v>
                </c:pt>
                <c:pt idx="36">
                  <c:v>1.5277555574289408</c:v>
                </c:pt>
                <c:pt idx="37">
                  <c:v>1.5491265369192824</c:v>
                </c:pt>
                <c:pt idx="38">
                  <c:v>1.5711471936944759</c:v>
                </c:pt>
                <c:pt idx="39">
                  <c:v>1.5938528143139179</c:v>
                </c:pt>
                <c:pt idx="40">
                  <c:v>1.6168731715818192</c:v>
                </c:pt>
                <c:pt idx="41">
                  <c:v>1.6403670806225641</c:v>
                </c:pt>
                <c:pt idx="42">
                  <c:v>1.6650881578680252</c:v>
                </c:pt>
                <c:pt idx="43">
                  <c:v>1.6902335188599946</c:v>
                </c:pt>
                <c:pt idx="44">
                  <c:v>1.7164538395595355</c:v>
                </c:pt>
                <c:pt idx="45">
                  <c:v>1.7422854447498703</c:v>
                </c:pt>
                <c:pt idx="46">
                  <c:v>1.7698997125810989</c:v>
                </c:pt>
                <c:pt idx="47">
                  <c:v>1.7984906601380584</c:v>
                </c:pt>
                <c:pt idx="48">
                  <c:v>1.8271773525757093</c:v>
                </c:pt>
                <c:pt idx="49">
                  <c:v>1.8580015193865054</c:v>
                </c:pt>
                <c:pt idx="50">
                  <c:v>1.8894112177410072</c:v>
                </c:pt>
                <c:pt idx="51">
                  <c:v>1.920867572199449</c:v>
                </c:pt>
                <c:pt idx="52">
                  <c:v>1.9543421744558778</c:v>
                </c:pt>
                <c:pt idx="53">
                  <c:v>1.9889806698166788</c:v>
                </c:pt>
                <c:pt idx="54">
                  <c:v>2.0245052982602205</c:v>
                </c:pt>
                <c:pt idx="55">
                  <c:v>2.061412478683835</c:v>
                </c:pt>
                <c:pt idx="56">
                  <c:v>2.0991989550992183</c:v>
                </c:pt>
                <c:pt idx="57">
                  <c:v>2.1383714404507783</c:v>
                </c:pt>
                <c:pt idx="58">
                  <c:v>2.1792106395746154</c:v>
                </c:pt>
                <c:pt idx="59">
                  <c:v>2.2206015688935308</c:v>
                </c:pt>
                <c:pt idx="60">
                  <c:v>2.2648053337739813</c:v>
                </c:pt>
                <c:pt idx="61">
                  <c:v>2.3092095713802858</c:v>
                </c:pt>
                <c:pt idx="62">
                  <c:v>2.3564508790908056</c:v>
                </c:pt>
                <c:pt idx="63">
                  <c:v>2.4042228372462628</c:v>
                </c:pt>
                <c:pt idx="64">
                  <c:v>2.4547880159382176</c:v>
                </c:pt>
                <c:pt idx="65">
                  <c:v>2.5061461947546135</c:v>
                </c:pt>
                <c:pt idx="66">
                  <c:v>2.5606168119953714</c:v>
                </c:pt>
                <c:pt idx="67">
                  <c:v>2.6171345106087811</c:v>
                </c:pt>
                <c:pt idx="68">
                  <c:v>2.6755031403444764</c:v>
                </c:pt>
                <c:pt idx="69">
                  <c:v>2.735746003647348</c:v>
                </c:pt>
                <c:pt idx="70">
                  <c:v>2.7985355937125704</c:v>
                </c:pt>
                <c:pt idx="71">
                  <c:v>2.865457808360683</c:v>
                </c:pt>
                <c:pt idx="72">
                  <c:v>2.9323773086580869</c:v>
                </c:pt>
                <c:pt idx="73">
                  <c:v>3.0026669058418647</c:v>
                </c:pt>
                <c:pt idx="74">
                  <c:v>3.0778944191324933</c:v>
                </c:pt>
                <c:pt idx="75">
                  <c:v>3.1540855269298174</c:v>
                </c:pt>
                <c:pt idx="76">
                  <c:v>3.2357627472516999</c:v>
                </c:pt>
                <c:pt idx="77">
                  <c:v>3.3197573060927641</c:v>
                </c:pt>
                <c:pt idx="78">
                  <c:v>3.4062066622707188</c:v>
                </c:pt>
                <c:pt idx="79">
                  <c:v>3.4987645879296529</c:v>
                </c:pt>
                <c:pt idx="80">
                  <c:v>3.5952693946393448</c:v>
                </c:pt>
                <c:pt idx="81">
                  <c:v>3.6935832392846977</c:v>
                </c:pt>
                <c:pt idx="82">
                  <c:v>3.7997975653300218</c:v>
                </c:pt>
                <c:pt idx="83">
                  <c:v>3.9093985816510717</c:v>
                </c:pt>
                <c:pt idx="84">
                  <c:v>4.0260871364519355</c:v>
                </c:pt>
                <c:pt idx="85">
                  <c:v>4.1458401420049436</c:v>
                </c:pt>
                <c:pt idx="86">
                  <c:v>4.2738565427710142</c:v>
                </c:pt>
                <c:pt idx="87">
                  <c:v>4.4079565819627025</c:v>
                </c:pt>
                <c:pt idx="88">
                  <c:v>4.5524947951380765</c:v>
                </c:pt>
                <c:pt idx="89">
                  <c:v>4.6986229213244979</c:v>
                </c:pt>
                <c:pt idx="90">
                  <c:v>4.8563630808753988</c:v>
                </c:pt>
                <c:pt idx="91">
                  <c:v>5.0203664869271378</c:v>
                </c:pt>
                <c:pt idx="92">
                  <c:v>5.1994304218729015</c:v>
                </c:pt>
                <c:pt idx="93">
                  <c:v>5.3808631348447094</c:v>
                </c:pt>
                <c:pt idx="94">
                  <c:v>5.5817455535295526</c:v>
                </c:pt>
                <c:pt idx="95">
                  <c:v>5.7880702556569021</c:v>
                </c:pt>
                <c:pt idx="96">
                  <c:v>6.0062814785852323</c:v>
                </c:pt>
                <c:pt idx="97">
                  <c:v>6.2385124561548793</c:v>
                </c:pt>
                <c:pt idx="98">
                  <c:v>6.4829316264405881</c:v>
                </c:pt>
                <c:pt idx="99">
                  <c:v>6.7484456243197748</c:v>
                </c:pt>
                <c:pt idx="100">
                  <c:v>7.0222974725644871</c:v>
                </c:pt>
                <c:pt idx="101">
                  <c:v>7.3229348205434448</c:v>
                </c:pt>
                <c:pt idx="102">
                  <c:v>7.63389188414342</c:v>
                </c:pt>
                <c:pt idx="103">
                  <c:v>7.9672047295259336</c:v>
                </c:pt>
                <c:pt idx="104">
                  <c:v>8.319003061301963</c:v>
                </c:pt>
                <c:pt idx="105">
                  <c:v>8.7158919414610896</c:v>
                </c:pt>
                <c:pt idx="106">
                  <c:v>9.1232297813069625</c:v>
                </c:pt>
                <c:pt idx="107">
                  <c:v>9.5798685884347918</c:v>
                </c:pt>
                <c:pt idx="108">
                  <c:v>10.06094671296022</c:v>
                </c:pt>
                <c:pt idx="109">
                  <c:v>10.587389443106275</c:v>
                </c:pt>
                <c:pt idx="110">
                  <c:v>11.17002664903019</c:v>
                </c:pt>
                <c:pt idx="111">
                  <c:v>11.794420320251319</c:v>
                </c:pt>
                <c:pt idx="112">
                  <c:v>12.472048944078624</c:v>
                </c:pt>
                <c:pt idx="113">
                  <c:v>13.215427377655489</c:v>
                </c:pt>
                <c:pt idx="114">
                  <c:v>14.024716761229417</c:v>
                </c:pt>
                <c:pt idx="115">
                  <c:v>14.920273373169199</c:v>
                </c:pt>
                <c:pt idx="116">
                  <c:v>15.905805323847538</c:v>
                </c:pt>
                <c:pt idx="117">
                  <c:v>16.995510572712774</c:v>
                </c:pt>
                <c:pt idx="118">
                  <c:v>18.199787315971761</c:v>
                </c:pt>
                <c:pt idx="119">
                  <c:v>19.516514140013342</c:v>
                </c:pt>
                <c:pt idx="120">
                  <c:v>21.006314439626092</c:v>
                </c:pt>
                <c:pt idx="121">
                  <c:v>22.615416455816348</c:v>
                </c:pt>
                <c:pt idx="122">
                  <c:v>24.474417291589347</c:v>
                </c:pt>
                <c:pt idx="123">
                  <c:v>26.605883055058722</c:v>
                </c:pt>
                <c:pt idx="124">
                  <c:v>28.927368036877446</c:v>
                </c:pt>
                <c:pt idx="125">
                  <c:v>31.607077089274373</c:v>
                </c:pt>
                <c:pt idx="126">
                  <c:v>34.627494558247975</c:v>
                </c:pt>
                <c:pt idx="127">
                  <c:v>38.177490498236587</c:v>
                </c:pt>
                <c:pt idx="128">
                  <c:v>42.167248948982632</c:v>
                </c:pt>
                <c:pt idx="129">
                  <c:v>46.825194589885967</c:v>
                </c:pt>
                <c:pt idx="130">
                  <c:v>52.46332296440508</c:v>
                </c:pt>
                <c:pt idx="131">
                  <c:v>58.83398662763215</c:v>
                </c:pt>
                <c:pt idx="132">
                  <c:v>66.742861578487805</c:v>
                </c:pt>
                <c:pt idx="133">
                  <c:v>75.834766031654823</c:v>
                </c:pt>
                <c:pt idx="134">
                  <c:v>86.763411186386406</c:v>
                </c:pt>
                <c:pt idx="135">
                  <c:v>100.63301228865743</c:v>
                </c:pt>
                <c:pt idx="136">
                  <c:v>117.95838067629589</c:v>
                </c:pt>
                <c:pt idx="137">
                  <c:v>140.22147727625551</c:v>
                </c:pt>
                <c:pt idx="138">
                  <c:v>169.12364646918877</c:v>
                </c:pt>
                <c:pt idx="139">
                  <c:v>207.82414830757276</c:v>
                </c:pt>
                <c:pt idx="140">
                  <c:v>260.66823834283889</c:v>
                </c:pt>
                <c:pt idx="141">
                  <c:v>337.12712755298264</c:v>
                </c:pt>
                <c:pt idx="142">
                  <c:v>451.10692315233462</c:v>
                </c:pt>
                <c:pt idx="143">
                  <c:v>644.6594573569115</c:v>
                </c:pt>
                <c:pt idx="144">
                  <c:v>980.2481409051012</c:v>
                </c:pt>
                <c:pt idx="145">
                  <c:v>1600.7058863998382</c:v>
                </c:pt>
                <c:pt idx="146">
                  <c:v>2810.3341738930885</c:v>
                </c:pt>
                <c:pt idx="147">
                  <c:v>7818.4079600701943</c:v>
                </c:pt>
                <c:pt idx="148">
                  <c:v>26116.710362526999</c:v>
                </c:pt>
                <c:pt idx="149">
                  <c:v>162899.34488812095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69152"/>
        <c:axId val="45571456"/>
      </c:scatterChart>
      <c:valAx>
        <c:axId val="45569152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en-US" sz="1000" b="0"/>
                  <a:t>T/K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5571456"/>
        <c:crossesAt val="1"/>
        <c:crossBetween val="midCat"/>
      </c:valAx>
      <c:valAx>
        <c:axId val="45571456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l-GR" sz="1000" b="0"/>
                  <a:t>ρ</a:t>
                </a:r>
                <a:r>
                  <a:rPr lang="en-US" sz="1000" b="0"/>
                  <a:t> (</a:t>
                </a:r>
                <a:r>
                  <a:rPr lang="el-GR" sz="1000" b="0"/>
                  <a:t>Ω</a:t>
                </a:r>
                <a:r>
                  <a:rPr lang="en-US" sz="1000" b="0" baseline="0"/>
                  <a:t> </a:t>
                </a:r>
                <a:r>
                  <a:rPr lang="en-US" sz="1000" b="0"/>
                  <a:t>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en-US"/>
          </a:p>
        </c:txPr>
        <c:crossAx val="45569152"/>
        <c:crossesAt val="0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176891</xdr:colOff>
      <xdr:row>31</xdr:row>
      <xdr:rowOff>2</xdr:rowOff>
    </xdr:from>
    <xdr:to>
      <xdr:col>8</xdr:col>
      <xdr:colOff>277585</xdr:colOff>
      <xdr:row>68</xdr:row>
      <xdr:rowOff>92916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891" y="5905502"/>
          <a:ext cx="6789965" cy="7141414"/>
        </a:xfrm>
        <a:prstGeom prst="rect">
          <a:avLst/>
        </a:prstGeom>
      </xdr:spPr>
    </xdr:pic>
    <xdr:clientData/>
  </xdr:twoCellAnchor>
  <xdr:twoCellAnchor>
    <xdr:from>
      <xdr:col>11</xdr:col>
      <xdr:colOff>523875</xdr:colOff>
      <xdr:row>4</xdr:row>
      <xdr:rowOff>142875</xdr:rowOff>
    </xdr:from>
    <xdr:to>
      <xdr:col>20</xdr:col>
      <xdr:colOff>552450</xdr:colOff>
      <xdr:row>22</xdr:row>
      <xdr:rowOff>92075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556531</xdr:colOff>
      <xdr:row>21</xdr:row>
      <xdr:rowOff>50347</xdr:rowOff>
    </xdr:from>
    <xdr:to>
      <xdr:col>40</xdr:col>
      <xdr:colOff>412294</xdr:colOff>
      <xdr:row>42</xdr:row>
      <xdr:rowOff>145595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590550</xdr:colOff>
      <xdr:row>10</xdr:row>
      <xdr:rowOff>57150</xdr:rowOff>
    </xdr:from>
    <xdr:to>
      <xdr:col>51</xdr:col>
      <xdr:colOff>200660</xdr:colOff>
      <xdr:row>21</xdr:row>
      <xdr:rowOff>139700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285750</xdr:colOff>
      <xdr:row>23</xdr:row>
      <xdr:rowOff>107156</xdr:rowOff>
    </xdr:from>
    <xdr:to>
      <xdr:col>15</xdr:col>
      <xdr:colOff>496888</xdr:colOff>
      <xdr:row>41</xdr:row>
      <xdr:rowOff>56356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702469</xdr:colOff>
      <xdr:row>5</xdr:row>
      <xdr:rowOff>11907</xdr:rowOff>
    </xdr:from>
    <xdr:to>
      <xdr:col>6</xdr:col>
      <xdr:colOff>484188</xdr:colOff>
      <xdr:row>22</xdr:row>
      <xdr:rowOff>152242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53"/>
  <sheetViews>
    <sheetView tabSelected="1" zoomScale="80" zoomScaleNormal="80" workbookViewId="0"/>
  </sheetViews>
  <sheetFormatPr defaultRowHeight="15" x14ac:dyDescent="0.25"/>
  <cols>
    <col min="1" max="1" width="16.28515625" customWidth="1"/>
    <col min="2" max="2" width="8" customWidth="1"/>
    <col min="3" max="3" width="13.42578125" customWidth="1"/>
    <col min="4" max="4" width="12.28515625" customWidth="1"/>
    <col min="5" max="5" width="13.42578125" style="15" customWidth="1"/>
    <col min="6" max="6" width="11.7109375" customWidth="1"/>
    <col min="7" max="7" width="13.5703125" customWidth="1"/>
    <col min="8" max="8" width="11.5703125" customWidth="1"/>
    <col min="9" max="9" width="13.42578125" style="15" customWidth="1"/>
    <col min="10" max="10" width="12.140625" customWidth="1"/>
    <col min="11" max="11" width="12.140625" style="4" customWidth="1"/>
    <col min="12" max="12" width="12.140625" style="3" customWidth="1"/>
    <col min="15" max="15" width="13.42578125" style="15" customWidth="1"/>
    <col min="19" max="19" width="13.42578125" style="15" customWidth="1"/>
    <col min="20" max="20" width="13.85546875" customWidth="1"/>
    <col min="21" max="21" width="9.28515625" style="18" bestFit="1" customWidth="1"/>
    <col min="22" max="24" width="9.28515625" style="19" bestFit="1" customWidth="1"/>
    <col min="25" max="25" width="14.7109375" style="19" bestFit="1" customWidth="1"/>
    <col min="26" max="27" width="9.28515625" style="19" bestFit="1" customWidth="1"/>
    <col min="28" max="28" width="13.85546875" style="19" bestFit="1" customWidth="1"/>
    <col min="29" max="29" width="9.140625" style="4"/>
    <col min="30" max="31" width="9.140625" style="11"/>
    <col min="33" max="33" width="13.42578125" style="15" customWidth="1"/>
    <col min="37" max="37" width="13.42578125" style="15" customWidth="1"/>
    <col min="39" max="39" width="9.140625" style="4"/>
    <col min="42" max="42" width="9.140625" style="4"/>
    <col min="43" max="43" width="11.5703125" bestFit="1" customWidth="1"/>
    <col min="44" max="44" width="11.5703125" style="15" customWidth="1"/>
    <col min="46" max="46" width="9.140625" style="4"/>
    <col min="47" max="47" width="9.140625" style="16"/>
    <col min="49" max="49" width="13.85546875" bestFit="1" customWidth="1"/>
  </cols>
  <sheetData>
    <row r="1" spans="1:52" x14ac:dyDescent="0.25">
      <c r="L1"/>
      <c r="AE1" s="24" t="s">
        <v>12</v>
      </c>
      <c r="AF1" s="24"/>
      <c r="AG1" s="24"/>
      <c r="AH1" s="24"/>
    </row>
    <row r="2" spans="1:52" x14ac:dyDescent="0.25">
      <c r="C2" s="1" t="s">
        <v>6</v>
      </c>
      <c r="D2" s="1">
        <v>0.1</v>
      </c>
      <c r="E2" s="14">
        <v>0.1</v>
      </c>
      <c r="F2" s="1">
        <v>0.1</v>
      </c>
      <c r="G2" s="2" t="s">
        <v>7</v>
      </c>
      <c r="H2" s="2">
        <v>7.4999999999999997E-2</v>
      </c>
      <c r="I2" s="2">
        <v>7.4999999999999997E-2</v>
      </c>
      <c r="J2" s="2">
        <v>7.4999999999999997E-2</v>
      </c>
      <c r="K2" s="5"/>
      <c r="L2" s="2"/>
      <c r="M2" s="2" t="s">
        <v>8</v>
      </c>
      <c r="N2" s="2">
        <v>0.05</v>
      </c>
      <c r="O2" s="2">
        <v>0.05</v>
      </c>
      <c r="P2" s="2">
        <v>0.05</v>
      </c>
      <c r="Q2" s="2" t="s">
        <v>9</v>
      </c>
      <c r="R2" s="2">
        <v>2.5000000000000001E-2</v>
      </c>
      <c r="S2" s="2">
        <v>2.5000000000000001E-2</v>
      </c>
      <c r="T2" s="2">
        <v>2.5000000000000001E-2</v>
      </c>
      <c r="U2" s="20"/>
      <c r="V2" s="21"/>
      <c r="W2" s="21" t="s">
        <v>10</v>
      </c>
      <c r="X2" s="21">
        <v>0.01</v>
      </c>
      <c r="Y2" s="21">
        <v>0.01</v>
      </c>
      <c r="Z2" s="21" t="s">
        <v>11</v>
      </c>
      <c r="AA2" s="21">
        <v>0</v>
      </c>
      <c r="AB2" s="21">
        <v>0</v>
      </c>
      <c r="AC2" s="6"/>
      <c r="AD2" s="12"/>
      <c r="AE2" s="12" t="s">
        <v>11</v>
      </c>
      <c r="AF2" s="1">
        <v>0</v>
      </c>
      <c r="AG2" s="14">
        <v>0</v>
      </c>
      <c r="AH2" s="1">
        <v>0</v>
      </c>
      <c r="AI2" s="14" t="s">
        <v>13</v>
      </c>
      <c r="AJ2" s="14">
        <v>0.2</v>
      </c>
      <c r="AK2" s="14">
        <v>0.2</v>
      </c>
      <c r="AL2" s="14">
        <v>0.2</v>
      </c>
      <c r="AP2" s="4" t="s">
        <v>14</v>
      </c>
      <c r="AV2" s="2"/>
      <c r="AW2" s="14"/>
      <c r="AX2" s="2"/>
      <c r="AY2" s="14"/>
      <c r="AZ2" s="14"/>
    </row>
    <row r="3" spans="1:52" x14ac:dyDescent="0.25">
      <c r="A3" t="s">
        <v>5</v>
      </c>
      <c r="B3" t="s">
        <v>4</v>
      </c>
      <c r="C3" t="s">
        <v>1</v>
      </c>
      <c r="D3" t="s">
        <v>2</v>
      </c>
      <c r="E3" s="15" t="s">
        <v>16</v>
      </c>
      <c r="F3" t="s">
        <v>0</v>
      </c>
      <c r="G3" t="s">
        <v>3</v>
      </c>
      <c r="H3" t="s">
        <v>2</v>
      </c>
      <c r="I3" s="15" t="s">
        <v>16</v>
      </c>
      <c r="J3" t="s">
        <v>0</v>
      </c>
      <c r="K3" s="5" t="s">
        <v>5</v>
      </c>
      <c r="L3" s="2" t="s">
        <v>4</v>
      </c>
      <c r="M3" s="7" t="s">
        <v>1</v>
      </c>
      <c r="N3" s="7" t="s">
        <v>2</v>
      </c>
      <c r="O3" s="15" t="s">
        <v>16</v>
      </c>
      <c r="P3" s="7" t="s">
        <v>0</v>
      </c>
      <c r="Q3" s="8" t="s">
        <v>3</v>
      </c>
      <c r="R3" s="8" t="s">
        <v>2</v>
      </c>
      <c r="S3" s="15" t="s">
        <v>16</v>
      </c>
      <c r="T3" s="8" t="s">
        <v>0</v>
      </c>
      <c r="U3" s="22" t="s">
        <v>5</v>
      </c>
      <c r="V3" s="23" t="s">
        <v>4</v>
      </c>
      <c r="W3" s="19" t="s">
        <v>1</v>
      </c>
      <c r="X3" s="19" t="s">
        <v>2</v>
      </c>
      <c r="Y3" s="19" t="s">
        <v>0</v>
      </c>
      <c r="Z3" s="19" t="s">
        <v>3</v>
      </c>
      <c r="AA3" s="19" t="s">
        <v>2</v>
      </c>
      <c r="AB3" s="19" t="s">
        <v>0</v>
      </c>
      <c r="AC3" s="5" t="s">
        <v>5</v>
      </c>
      <c r="AD3" s="2" t="s">
        <v>4</v>
      </c>
      <c r="AE3" s="13" t="s">
        <v>1</v>
      </c>
      <c r="AF3" s="10" t="s">
        <v>2</v>
      </c>
      <c r="AG3" s="15" t="s">
        <v>16</v>
      </c>
      <c r="AH3" s="10" t="s">
        <v>0</v>
      </c>
      <c r="AI3" s="13" t="s">
        <v>3</v>
      </c>
      <c r="AJ3" s="13" t="s">
        <v>2</v>
      </c>
      <c r="AK3" s="15" t="s">
        <v>16</v>
      </c>
      <c r="AL3" s="13" t="s">
        <v>0</v>
      </c>
      <c r="AU3" s="16" t="s">
        <v>15</v>
      </c>
      <c r="AV3" t="s">
        <v>2</v>
      </c>
      <c r="AW3" t="s">
        <v>0</v>
      </c>
    </row>
    <row r="4" spans="1:52" x14ac:dyDescent="0.25">
      <c r="A4">
        <v>299.98704528808599</v>
      </c>
      <c r="B4">
        <f t="shared" ref="B4:B35" si="0">1/A4</f>
        <v>3.3334772807928153E-3</v>
      </c>
      <c r="C4">
        <v>3.52477269172668</v>
      </c>
      <c r="D4">
        <f>(C4*0.114878)/0.428</f>
        <v>0.946072049720041</v>
      </c>
      <c r="E4" s="15">
        <f>LN(F4)</f>
        <v>5.5436550335716366E-2</v>
      </c>
      <c r="F4">
        <f t="shared" ref="F4:F35" si="1">1/D4</f>
        <v>1.0570019485259259</v>
      </c>
      <c r="G4">
        <v>19.963247070312502</v>
      </c>
      <c r="H4">
        <f>(G4*0.100243)/0.467</f>
        <v>4.2851729680285571</v>
      </c>
      <c r="I4" s="15">
        <f>LN(J4)</f>
        <v>-1.4551609171693798</v>
      </c>
      <c r="J4">
        <f>1/H4</f>
        <v>0.23336280879697172</v>
      </c>
      <c r="K4" s="4">
        <v>300.00006103515602</v>
      </c>
      <c r="L4" s="3">
        <f>1/K4</f>
        <v>3.3333326551650711E-3</v>
      </c>
      <c r="M4" s="8">
        <v>59.946230468750002</v>
      </c>
      <c r="N4" s="9">
        <f>(M4*0.056364)/0.432</f>
        <v>7.8213179031032984</v>
      </c>
      <c r="O4" s="15">
        <f>LN(N4)</f>
        <v>2.0568530701662726</v>
      </c>
      <c r="P4" s="9">
        <f>1/N4</f>
        <v>0.12785569035663741</v>
      </c>
      <c r="Q4" s="9">
        <v>308.095002441406</v>
      </c>
      <c r="R4" s="9">
        <f>(Q4*0.116181)/0.438</f>
        <v>81.723254517454308</v>
      </c>
      <c r="S4" s="15">
        <f>LN(R4)</f>
        <v>4.4033385943822418</v>
      </c>
      <c r="T4" s="9">
        <f>1/R4</f>
        <v>1.2236419191876674E-2</v>
      </c>
      <c r="U4" s="18">
        <v>300.02584838867199</v>
      </c>
      <c r="V4" s="19">
        <f>1/U4</f>
        <v>3.3330461537585199E-3</v>
      </c>
      <c r="W4" s="19">
        <v>1308991.7549999999</v>
      </c>
      <c r="X4" s="19">
        <f>(W4*0.095604)/0.445</f>
        <v>281224.37695510109</v>
      </c>
      <c r="Y4" s="19">
        <f>1/X4</f>
        <v>3.5558795109701857E-6</v>
      </c>
      <c r="Z4" s="19">
        <v>269593.14124999999</v>
      </c>
      <c r="AA4" s="19">
        <f>(Z4*0.095604)/0.445</f>
        <v>57919.511631606736</v>
      </c>
      <c r="AB4" s="19">
        <f>1/AA4</f>
        <v>1.7265338947614657E-5</v>
      </c>
      <c r="AC4" s="4">
        <v>299.99305725097702</v>
      </c>
      <c r="AD4" s="13">
        <f>1/AC4</f>
        <v>3.3334104767744361E-3</v>
      </c>
      <c r="AE4" s="13">
        <v>64147.478437500002</v>
      </c>
      <c r="AF4" s="13">
        <f>(AE4*0.103044)/0.441</f>
        <v>14988.691084158163</v>
      </c>
      <c r="AG4" s="15">
        <f>LN(AF4)</f>
        <v>9.6150512680151259</v>
      </c>
      <c r="AH4" s="13">
        <f>1/AF4</f>
        <v>6.6716966437244091E-5</v>
      </c>
      <c r="AI4" s="15">
        <v>4.0135749816894499</v>
      </c>
      <c r="AJ4" s="15">
        <f>(AI4*0.12432)/0.463</f>
        <v>1.077683891411733</v>
      </c>
      <c r="AK4" s="15">
        <f>LN(AJ4)</f>
        <v>7.4814193317450275E-2</v>
      </c>
      <c r="AL4" s="15">
        <f>1/AJ4</f>
        <v>0.92791588328376184</v>
      </c>
      <c r="AP4" s="4">
        <v>0</v>
      </c>
      <c r="AQ4">
        <v>38900000</v>
      </c>
      <c r="AR4" s="15">
        <v>9000000</v>
      </c>
      <c r="AS4">
        <v>4000000</v>
      </c>
      <c r="AU4" s="17">
        <v>0</v>
      </c>
      <c r="AV4">
        <v>14988.691084158163</v>
      </c>
      <c r="AW4">
        <f>1/AV4</f>
        <v>6.6716966437244091E-5</v>
      </c>
    </row>
    <row r="5" spans="1:52" x14ac:dyDescent="0.25">
      <c r="A5">
        <v>297.55815124511702</v>
      </c>
      <c r="B5">
        <f t="shared" si="0"/>
        <v>3.3606876364016599E-3</v>
      </c>
      <c r="C5">
        <v>3.5543999195098901</v>
      </c>
      <c r="D5" s="15">
        <f t="shared" ref="D5:D68" si="2">(C5*0.114878)/0.428</f>
        <v>0.95402419148004003</v>
      </c>
      <c r="E5" s="15">
        <f t="shared" ref="E5:E68" si="3">LN(D5)</f>
        <v>-4.7066249909823173E-2</v>
      </c>
      <c r="F5">
        <f t="shared" si="1"/>
        <v>1.0481914493684219</v>
      </c>
      <c r="G5">
        <v>20.156604232788101</v>
      </c>
      <c r="H5" s="15">
        <f t="shared" ref="H5:H68" si="4">(G5*0.100243)/0.467</f>
        <v>4.3266776833134424</v>
      </c>
      <c r="I5" s="15">
        <f t="shared" ref="I5:I68" si="5">LN(H5)</f>
        <v>1.4647999688249569</v>
      </c>
      <c r="J5">
        <f t="shared" ref="J5:J68" si="6">1/H5</f>
        <v>0.23112421890280102</v>
      </c>
      <c r="K5" s="4">
        <v>297.61634826660202</v>
      </c>
      <c r="L5" s="9">
        <f t="shared" ref="L5:L68" si="7">1/K5</f>
        <v>3.3600304748857717E-3</v>
      </c>
      <c r="M5" s="8">
        <v>60.780550842285201</v>
      </c>
      <c r="N5" s="15">
        <f t="shared" ref="N5:N68" si="8">(M5*0.056364)/0.432</f>
        <v>7.9301735362837098</v>
      </c>
      <c r="O5" s="15">
        <f t="shared" ref="O5:O68" si="9">LN(N5)</f>
        <v>2.0706749189235465</v>
      </c>
      <c r="P5" s="9">
        <f t="shared" ref="P5:P68" si="10">1/N5</f>
        <v>0.12610064526641199</v>
      </c>
      <c r="Q5" s="9">
        <v>315.12137084960898</v>
      </c>
      <c r="R5" s="15">
        <f t="shared" ref="R5:R68" si="11">(Q5*0.116181)/0.438</f>
        <v>83.587022800635665</v>
      </c>
      <c r="S5" s="15">
        <f t="shared" ref="S5:S68" si="12">LN(R5)</f>
        <v>4.4258882783838178</v>
      </c>
      <c r="T5" s="9">
        <f t="shared" ref="T5:T68" si="13">1/R5</f>
        <v>1.1963579590400187E-2</v>
      </c>
      <c r="U5" s="18">
        <v>297.45744323730497</v>
      </c>
      <c r="V5" s="19">
        <f t="shared" ref="V5:V68" si="14">1/U5</f>
        <v>3.3618254400251202E-3</v>
      </c>
      <c r="W5" s="19">
        <v>1183093.075</v>
      </c>
      <c r="X5" s="19">
        <f t="shared" ref="X5:X37" si="15">(W5*0.095604)/0.445</f>
        <v>254176.24796022469</v>
      </c>
      <c r="Y5" s="19">
        <f t="shared" ref="Y5:Y37" si="16">1/X5</f>
        <v>3.9342779194556646E-6</v>
      </c>
      <c r="Z5" s="19">
        <v>271942.25750000001</v>
      </c>
      <c r="AA5" s="19">
        <f t="shared" ref="AA5:AA30" si="17">(Z5*0.095604)/0.445</f>
        <v>58424.196822539328</v>
      </c>
      <c r="AB5" s="19">
        <f t="shared" ref="AB5:AB30" si="18">1/AA5</f>
        <v>1.7116195932268467E-5</v>
      </c>
      <c r="AC5" s="4">
        <v>297.51530456542997</v>
      </c>
      <c r="AD5" s="13">
        <f t="shared" ref="AD5:AD68" si="19">1/AC5</f>
        <v>3.3611716259795929E-3</v>
      </c>
      <c r="AE5" s="13">
        <v>68464.659375000003</v>
      </c>
      <c r="AF5" s="15">
        <f t="shared" ref="AF5:AF29" si="20">(AE5*0.103044)/0.441</f>
        <v>15997.442994642857</v>
      </c>
      <c r="AG5" s="15">
        <f t="shared" ref="AG5:AG68" si="21">LN(AF5)</f>
        <v>9.6801841756156648</v>
      </c>
      <c r="AH5" s="13">
        <f t="shared" ref="AH5:AH51" si="22">1/AF5</f>
        <v>6.2509989898690369E-5</v>
      </c>
      <c r="AI5" s="15">
        <v>4.0473976135253897</v>
      </c>
      <c r="AJ5" s="15">
        <f>(AI5*0.12432)/0.463</f>
        <v>1.0867655967893659</v>
      </c>
      <c r="AK5" s="15">
        <f t="shared" ref="AK5:AK68" si="23">LN(AJ5)</f>
        <v>8.320594255683221E-2</v>
      </c>
      <c r="AL5" s="15">
        <f t="shared" ref="AL5:AL68" si="24">1/AJ5</f>
        <v>0.92016162726746442</v>
      </c>
      <c r="AP5" s="4">
        <v>10</v>
      </c>
      <c r="AQ5" s="15">
        <v>38900000</v>
      </c>
      <c r="AR5" s="15">
        <v>9000000</v>
      </c>
      <c r="AS5" s="15">
        <v>4000000</v>
      </c>
      <c r="AU5" s="17">
        <v>0.05</v>
      </c>
      <c r="AV5">
        <v>81.723254517454308</v>
      </c>
      <c r="AW5" s="15">
        <f t="shared" ref="AW5:AW9" si="25">1/AV5</f>
        <v>1.2236419191876674E-2</v>
      </c>
    </row>
    <row r="6" spans="1:52" x14ac:dyDescent="0.25">
      <c r="A6">
        <v>295.58000183105497</v>
      </c>
      <c r="B6">
        <f t="shared" si="0"/>
        <v>3.3831788138751393E-3</v>
      </c>
      <c r="C6">
        <v>3.5918625354766802</v>
      </c>
      <c r="D6" s="15">
        <f t="shared" si="2"/>
        <v>0.9640794026880608</v>
      </c>
      <c r="E6" s="15">
        <f t="shared" si="3"/>
        <v>-3.6581619829970387E-2</v>
      </c>
      <c r="F6">
        <f t="shared" si="1"/>
        <v>1.0372589614629095</v>
      </c>
      <c r="G6">
        <v>20.4129046630859</v>
      </c>
      <c r="H6" s="15">
        <f t="shared" si="4"/>
        <v>4.3816933664704916</v>
      </c>
      <c r="I6" s="15">
        <f t="shared" si="5"/>
        <v>1.4774352630220979</v>
      </c>
      <c r="J6">
        <f t="shared" si="6"/>
        <v>0.22822226850746347</v>
      </c>
      <c r="K6" s="4">
        <v>295.71765136718801</v>
      </c>
      <c r="L6" s="9">
        <f t="shared" si="7"/>
        <v>3.3816040245711119E-3</v>
      </c>
      <c r="M6" s="8">
        <v>61.720415191650403</v>
      </c>
      <c r="N6" s="15">
        <f t="shared" si="8"/>
        <v>8.0527997265328306</v>
      </c>
      <c r="O6" s="15">
        <f t="shared" si="9"/>
        <v>2.0860198230806928</v>
      </c>
      <c r="P6" s="9">
        <f t="shared" si="10"/>
        <v>0.12418041351570462</v>
      </c>
      <c r="Q6" s="9">
        <v>321.90376831054698</v>
      </c>
      <c r="R6" s="15">
        <f t="shared" si="11"/>
        <v>85.386076954538041</v>
      </c>
      <c r="S6" s="15">
        <f t="shared" si="12"/>
        <v>4.4471830541839212</v>
      </c>
      <c r="T6" s="9">
        <f t="shared" si="13"/>
        <v>1.1711511240086932E-2</v>
      </c>
      <c r="U6" s="18">
        <v>295.55554199218801</v>
      </c>
      <c r="V6" s="19">
        <f t="shared" si="14"/>
        <v>3.3834588018871645E-3</v>
      </c>
      <c r="W6" s="19">
        <v>1095491.1299999999</v>
      </c>
      <c r="X6" s="19">
        <f t="shared" si="15"/>
        <v>235355.806724764</v>
      </c>
      <c r="Y6" s="19">
        <f t="shared" si="16"/>
        <v>4.2488860330922128E-6</v>
      </c>
      <c r="Z6" s="19">
        <v>293755.78249999997</v>
      </c>
      <c r="AA6" s="19">
        <f t="shared" si="17"/>
        <v>63110.624337370777</v>
      </c>
      <c r="AB6" s="19">
        <f t="shared" si="18"/>
        <v>1.5845192635938683E-5</v>
      </c>
      <c r="AC6" s="4">
        <v>295.53569030761702</v>
      </c>
      <c r="AD6" s="13">
        <f t="shared" si="19"/>
        <v>3.3836860751373906E-3</v>
      </c>
      <c r="AE6" s="13">
        <v>73497.699687500004</v>
      </c>
      <c r="AF6" s="15">
        <f t="shared" si="20"/>
        <v>17173.462509294219</v>
      </c>
      <c r="AG6" s="15">
        <f t="shared" si="21"/>
        <v>9.7511205939739689</v>
      </c>
      <c r="AH6" s="13">
        <f t="shared" si="22"/>
        <v>5.8229375669513558E-5</v>
      </c>
      <c r="AI6" s="15">
        <v>4.0748138427734402</v>
      </c>
      <c r="AJ6" s="15">
        <f t="shared" ref="AJ6:AJ68" si="26">(AI6*0.12432)/0.463</f>
        <v>1.0941271208068988</v>
      </c>
      <c r="AK6" s="15">
        <f t="shared" si="23"/>
        <v>8.9956895427456537E-2</v>
      </c>
      <c r="AL6" s="15">
        <f t="shared" si="24"/>
        <v>0.91397058073335957</v>
      </c>
      <c r="AP6" s="4">
        <v>20</v>
      </c>
      <c r="AQ6" s="15">
        <v>38900000</v>
      </c>
      <c r="AR6" s="15">
        <v>9000000</v>
      </c>
      <c r="AS6" s="15">
        <v>4000000</v>
      </c>
      <c r="AU6" s="17">
        <v>0.1</v>
      </c>
      <c r="AV6">
        <v>7.8213179031032984</v>
      </c>
      <c r="AW6" s="15">
        <f t="shared" si="25"/>
        <v>0.12785569035663741</v>
      </c>
    </row>
    <row r="7" spans="1:52" x14ac:dyDescent="0.25">
      <c r="A7">
        <v>293.77784729003901</v>
      </c>
      <c r="B7">
        <f t="shared" si="0"/>
        <v>3.4039326287687265E-3</v>
      </c>
      <c r="C7">
        <v>3.6600586414337202</v>
      </c>
      <c r="D7" s="15">
        <f t="shared" si="2"/>
        <v>0.98238368366967965</v>
      </c>
      <c r="E7" s="15">
        <f t="shared" si="3"/>
        <v>-1.7773330369611127E-2</v>
      </c>
      <c r="F7">
        <f t="shared" si="1"/>
        <v>1.0179322159184432</v>
      </c>
      <c r="G7">
        <v>20.892210006713899</v>
      </c>
      <c r="H7" s="15">
        <f t="shared" si="4"/>
        <v>4.4845777466874122</v>
      </c>
      <c r="I7" s="15">
        <f t="shared" si="5"/>
        <v>1.5006443431827849</v>
      </c>
      <c r="J7">
        <f>1/H7</f>
        <v>0.22298643406029969</v>
      </c>
      <c r="K7" s="4">
        <v>293.57264709472702</v>
      </c>
      <c r="L7" s="9">
        <f t="shared" si="7"/>
        <v>3.406311895526596E-3</v>
      </c>
      <c r="M7" s="8">
        <v>64.311819152832001</v>
      </c>
      <c r="N7" s="15">
        <f t="shared" si="8"/>
        <v>8.3909059600236642</v>
      </c>
      <c r="O7" s="15">
        <f t="shared" si="9"/>
        <v>2.1271484955820923</v>
      </c>
      <c r="P7" s="9">
        <f t="shared" si="10"/>
        <v>0.11917664251801241</v>
      </c>
      <c r="Q7" s="9">
        <v>344.89458984375</v>
      </c>
      <c r="R7" s="15">
        <f t="shared" si="11"/>
        <v>91.48447110191033</v>
      </c>
      <c r="S7" s="15">
        <f t="shared" si="12"/>
        <v>4.5161692431450806</v>
      </c>
      <c r="T7" s="9">
        <f t="shared" si="13"/>
        <v>1.0930816869302735E-2</v>
      </c>
      <c r="U7" s="18">
        <v>293.77351379394503</v>
      </c>
      <c r="V7" s="19">
        <f t="shared" si="14"/>
        <v>3.403982840677079E-3</v>
      </c>
      <c r="W7" s="19">
        <v>930989.72</v>
      </c>
      <c r="X7" s="19">
        <f t="shared" si="15"/>
        <v>200014.24986714605</v>
      </c>
      <c r="Y7" s="19">
        <f t="shared" si="16"/>
        <v>4.99964377870188E-6</v>
      </c>
      <c r="Z7" s="19">
        <v>338033.19</v>
      </c>
      <c r="AA7" s="19">
        <f t="shared" si="17"/>
        <v>72623.202464629212</v>
      </c>
      <c r="AB7" s="19">
        <f t="shared" si="18"/>
        <v>1.3769703979758332E-5</v>
      </c>
      <c r="AC7" s="4">
        <v>293.61990356445301</v>
      </c>
      <c r="AD7" s="13">
        <f t="shared" si="19"/>
        <v>3.4057636688123506E-3</v>
      </c>
      <c r="AE7" s="13">
        <v>86328.613750000004</v>
      </c>
      <c r="AF7" s="15">
        <f t="shared" si="20"/>
        <v>20171.532143435375</v>
      </c>
      <c r="AG7" s="15">
        <f t="shared" si="21"/>
        <v>9.9120275895623564</v>
      </c>
      <c r="AH7" s="13">
        <f t="shared" si="22"/>
        <v>4.9574816275195044E-5</v>
      </c>
      <c r="AI7" s="15">
        <v>4.1332440376281703</v>
      </c>
      <c r="AJ7" s="15">
        <f t="shared" si="26"/>
        <v>1.1098161960214561</v>
      </c>
      <c r="AK7" s="15">
        <f t="shared" si="23"/>
        <v>0.10419441244298314</v>
      </c>
      <c r="AL7" s="15">
        <f t="shared" si="24"/>
        <v>0.9010501050397961</v>
      </c>
      <c r="AP7" s="4">
        <v>30</v>
      </c>
      <c r="AQ7" s="15">
        <v>38900000</v>
      </c>
      <c r="AR7" s="15">
        <v>9000000</v>
      </c>
      <c r="AS7" s="15">
        <v>4000000</v>
      </c>
      <c r="AU7" s="17">
        <v>0.15</v>
      </c>
      <c r="AV7">
        <v>4.2851729680285571</v>
      </c>
      <c r="AW7" s="15">
        <f t="shared" si="25"/>
        <v>0.23336280879697172</v>
      </c>
    </row>
    <row r="8" spans="1:52" x14ac:dyDescent="0.25">
      <c r="A8">
        <v>291.71336364746099</v>
      </c>
      <c r="B8">
        <f t="shared" si="0"/>
        <v>3.428022588668621E-3</v>
      </c>
      <c r="C8">
        <v>3.7293787956237798</v>
      </c>
      <c r="D8" s="15">
        <f t="shared" si="2"/>
        <v>1.0009896665506275</v>
      </c>
      <c r="E8" s="15">
        <f t="shared" si="3"/>
        <v>9.8917715355343314E-4</v>
      </c>
      <c r="F8">
        <f t="shared" si="1"/>
        <v>0.99901131192089343</v>
      </c>
      <c r="G8">
        <v>21.3693795776367</v>
      </c>
      <c r="H8" s="15">
        <f t="shared" si="4"/>
        <v>4.5870036766617464</v>
      </c>
      <c r="I8" s="15">
        <f t="shared" si="5"/>
        <v>1.5232270171542268</v>
      </c>
      <c r="J8">
        <f t="shared" si="6"/>
        <v>0.21800723751060158</v>
      </c>
      <c r="K8" s="4">
        <v>291.79135131835898</v>
      </c>
      <c r="L8" s="9">
        <f t="shared" si="7"/>
        <v>3.4271063740643564E-3</v>
      </c>
      <c r="M8" s="8">
        <v>65.863986511230493</v>
      </c>
      <c r="N8" s="15">
        <f t="shared" si="8"/>
        <v>8.5934206845347116</v>
      </c>
      <c r="O8" s="15">
        <f t="shared" si="9"/>
        <v>2.15099687378755</v>
      </c>
      <c r="P8" s="9">
        <f t="shared" si="10"/>
        <v>0.11636809562921389</v>
      </c>
      <c r="Q8" s="9">
        <v>357.14344970703098</v>
      </c>
      <c r="R8" s="15">
        <f t="shared" si="11"/>
        <v>94.733523128795824</v>
      </c>
      <c r="S8" s="15">
        <f t="shared" si="12"/>
        <v>4.5510679304636348</v>
      </c>
      <c r="T8" s="9">
        <f t="shared" si="13"/>
        <v>1.0555925368049923E-2</v>
      </c>
      <c r="U8" s="18">
        <v>291.66064453125</v>
      </c>
      <c r="V8" s="19">
        <f t="shared" si="14"/>
        <v>3.428642220849426E-3</v>
      </c>
      <c r="W8" s="19">
        <v>781813.14500000002</v>
      </c>
      <c r="X8" s="19">
        <f t="shared" si="15"/>
        <v>167965.08744849439</v>
      </c>
      <c r="Y8" s="19">
        <f t="shared" si="16"/>
        <v>5.9536181904864292E-6</v>
      </c>
      <c r="Z8" s="19">
        <v>384955.19750000001</v>
      </c>
      <c r="AA8" s="19">
        <f t="shared" si="17"/>
        <v>82703.947644471904</v>
      </c>
      <c r="AB8" s="19">
        <f t="shared" si="18"/>
        <v>1.20913212546855E-5</v>
      </c>
      <c r="AC8" s="4">
        <v>291.81654357910202</v>
      </c>
      <c r="AD8" s="13">
        <f t="shared" si="19"/>
        <v>3.4268105150417299E-3</v>
      </c>
      <c r="AE8" s="13">
        <v>95264.276874999996</v>
      </c>
      <c r="AF8" s="15">
        <f t="shared" si="20"/>
        <v>22259.437973486391</v>
      </c>
      <c r="AG8" s="15">
        <f t="shared" si="21"/>
        <v>10.01052137623974</v>
      </c>
      <c r="AH8" s="13">
        <f t="shared" si="22"/>
        <v>4.4924764101911185E-5</v>
      </c>
      <c r="AI8" s="15">
        <v>4.1531613349914496</v>
      </c>
      <c r="AJ8" s="15">
        <f t="shared" si="26"/>
        <v>1.1151641839441404</v>
      </c>
      <c r="AK8" s="15">
        <f t="shared" si="23"/>
        <v>0.10900164424595629</v>
      </c>
      <c r="AL8" s="15">
        <f t="shared" si="24"/>
        <v>0.89672894305408479</v>
      </c>
      <c r="AP8" s="4">
        <v>40</v>
      </c>
      <c r="AQ8" s="15">
        <v>38900000</v>
      </c>
      <c r="AR8" s="15">
        <v>9000000</v>
      </c>
      <c r="AS8" s="15">
        <v>4000000</v>
      </c>
      <c r="AU8" s="17">
        <v>0.2</v>
      </c>
      <c r="AV8">
        <v>0.78136304543374746</v>
      </c>
      <c r="AW8" s="15">
        <f t="shared" si="25"/>
        <v>1.2798148131575426</v>
      </c>
    </row>
    <row r="9" spans="1:52" x14ac:dyDescent="0.25">
      <c r="A9">
        <v>289.84504699707003</v>
      </c>
      <c r="B9">
        <f t="shared" si="0"/>
        <v>3.4501193322448208E-3</v>
      </c>
      <c r="C9">
        <v>3.7800707817077601</v>
      </c>
      <c r="D9" s="15">
        <f t="shared" si="2"/>
        <v>1.0145957272453832</v>
      </c>
      <c r="E9" s="15">
        <f t="shared" si="3"/>
        <v>1.4490234871511378E-2</v>
      </c>
      <c r="F9">
        <f t="shared" si="1"/>
        <v>0.98561424333511594</v>
      </c>
      <c r="G9">
        <v>21.7026433563232</v>
      </c>
      <c r="H9" s="15">
        <f t="shared" si="4"/>
        <v>4.6585397815158602</v>
      </c>
      <c r="I9" s="15">
        <f t="shared" si="5"/>
        <v>1.5387020474266431</v>
      </c>
      <c r="J9">
        <f t="shared" si="6"/>
        <v>0.21465953858928005</v>
      </c>
      <c r="K9" s="4">
        <v>289.80461120605497</v>
      </c>
      <c r="L9" s="9">
        <f t="shared" si="7"/>
        <v>3.4506007197000277E-3</v>
      </c>
      <c r="M9" s="8">
        <v>67.808605957031205</v>
      </c>
      <c r="N9" s="15">
        <f t="shared" si="8"/>
        <v>8.8471395050048756</v>
      </c>
      <c r="O9" s="15">
        <f t="shared" si="9"/>
        <v>2.1800941869996082</v>
      </c>
      <c r="P9" s="9">
        <f t="shared" si="10"/>
        <v>0.11303088409923846</v>
      </c>
      <c r="Q9" s="9">
        <v>371.74348510742198</v>
      </c>
      <c r="R9" s="15">
        <f t="shared" si="11"/>
        <v>98.606232518870769</v>
      </c>
      <c r="S9" s="15">
        <f t="shared" si="12"/>
        <v>4.5911344697414487</v>
      </c>
      <c r="T9" s="9">
        <f t="shared" si="13"/>
        <v>1.0141346793759968E-2</v>
      </c>
      <c r="U9" s="18">
        <v>289.79901123046898</v>
      </c>
      <c r="V9" s="19">
        <f t="shared" si="14"/>
        <v>3.4506673979116105E-3</v>
      </c>
      <c r="W9" s="19">
        <v>675975.28500000003</v>
      </c>
      <c r="X9" s="19">
        <f t="shared" si="15"/>
        <v>145226.83403851686</v>
      </c>
      <c r="Y9" s="19">
        <f t="shared" si="16"/>
        <v>6.8857797983448525E-6</v>
      </c>
      <c r="Z9" s="19">
        <v>422865.61125000002</v>
      </c>
      <c r="AA9" s="19">
        <f t="shared" si="17"/>
        <v>90848.637972910103</v>
      </c>
      <c r="AB9" s="19">
        <f t="shared" si="18"/>
        <v>1.1007319672730671E-5</v>
      </c>
      <c r="AC9" s="4">
        <v>289.80979919433599</v>
      </c>
      <c r="AD9" s="13">
        <f t="shared" si="19"/>
        <v>3.4505389492694005E-3</v>
      </c>
      <c r="AE9" s="13">
        <v>105935.67343749999</v>
      </c>
      <c r="AF9" s="15">
        <f t="shared" si="20"/>
        <v>24752.91504238945</v>
      </c>
      <c r="AG9" s="15">
        <f t="shared" si="21"/>
        <v>10.116698540551859</v>
      </c>
      <c r="AH9" s="13">
        <f t="shared" si="22"/>
        <v>4.0399282197167351E-5</v>
      </c>
      <c r="AI9" s="15">
        <v>4.1855320930481001</v>
      </c>
      <c r="AJ9" s="15">
        <f t="shared" si="26"/>
        <v>1.12385604710095</v>
      </c>
      <c r="AK9" s="15">
        <f t="shared" si="23"/>
        <v>0.11676567129533996</v>
      </c>
      <c r="AL9" s="15">
        <f t="shared" si="24"/>
        <v>0.88979367293485345</v>
      </c>
      <c r="AP9" s="4">
        <v>50</v>
      </c>
      <c r="AQ9" s="15">
        <v>38900000</v>
      </c>
      <c r="AR9" s="15">
        <v>9000000</v>
      </c>
      <c r="AS9" s="15">
        <v>4000000</v>
      </c>
      <c r="AU9" s="17">
        <v>0.4</v>
      </c>
      <c r="AV9">
        <v>1.077683891411733</v>
      </c>
      <c r="AW9" s="15">
        <f t="shared" si="25"/>
        <v>0.92791588328376184</v>
      </c>
    </row>
    <row r="10" spans="1:52" x14ac:dyDescent="0.25">
      <c r="A10">
        <v>287.83815002441401</v>
      </c>
      <c r="B10">
        <f t="shared" si="0"/>
        <v>3.4741746356943353E-3</v>
      </c>
      <c r="C10">
        <v>3.8381976127624502</v>
      </c>
      <c r="D10" s="15">
        <f t="shared" si="2"/>
        <v>1.0301973489694503</v>
      </c>
      <c r="E10" s="15">
        <f t="shared" si="3"/>
        <v>2.9750384829642186E-2</v>
      </c>
      <c r="F10">
        <f t="shared" si="1"/>
        <v>0.97068780171133429</v>
      </c>
      <c r="G10">
        <v>22.097928237914999</v>
      </c>
      <c r="H10" s="15">
        <f t="shared" si="4"/>
        <v>4.7433889086794716</v>
      </c>
      <c r="I10" s="15">
        <f t="shared" si="5"/>
        <v>1.5567518398821192</v>
      </c>
      <c r="J10">
        <f t="shared" si="6"/>
        <v>0.21081973653271316</v>
      </c>
      <c r="K10" s="4">
        <v>287.84414672851602</v>
      </c>
      <c r="L10" s="9">
        <f t="shared" si="7"/>
        <v>3.4741022576469586E-3</v>
      </c>
      <c r="M10" s="8">
        <v>69.457167053222705</v>
      </c>
      <c r="N10" s="15">
        <f t="shared" si="8"/>
        <v>9.0622309346940835</v>
      </c>
      <c r="O10" s="15">
        <f t="shared" si="9"/>
        <v>2.2041153297752465</v>
      </c>
      <c r="P10" s="9">
        <f t="shared" si="10"/>
        <v>0.11034810381752397</v>
      </c>
      <c r="Q10" s="9">
        <v>388.28986328125001</v>
      </c>
      <c r="R10" s="15">
        <f t="shared" si="11"/>
        <v>102.99521599515734</v>
      </c>
      <c r="S10" s="15">
        <f t="shared" si="12"/>
        <v>4.6346825405019985</v>
      </c>
      <c r="T10" s="9">
        <f t="shared" si="13"/>
        <v>9.7091888233626147E-3</v>
      </c>
      <c r="U10" s="18">
        <v>287.82879638671898</v>
      </c>
      <c r="V10" s="19">
        <f t="shared" si="14"/>
        <v>3.4742875367356472E-3</v>
      </c>
      <c r="W10" s="19">
        <v>568821.49</v>
      </c>
      <c r="X10" s="19">
        <f t="shared" si="15"/>
        <v>122205.86456170784</v>
      </c>
      <c r="Y10" s="19">
        <f t="shared" si="16"/>
        <v>8.1829133453333588E-6</v>
      </c>
      <c r="Z10" s="19">
        <v>467192.05499999999</v>
      </c>
      <c r="AA10" s="19">
        <f t="shared" si="17"/>
        <v>100371.75107015729</v>
      </c>
      <c r="AB10" s="19">
        <f t="shared" si="18"/>
        <v>9.9629625799895192E-6</v>
      </c>
      <c r="AC10" s="4">
        <v>287.84014892578102</v>
      </c>
      <c r="AD10" s="13">
        <f t="shared" si="19"/>
        <v>3.4741505093434616E-3</v>
      </c>
      <c r="AE10" s="13">
        <v>118189.735</v>
      </c>
      <c r="AF10" s="15">
        <f t="shared" si="20"/>
        <v>27616.197399863944</v>
      </c>
      <c r="AG10" s="15">
        <f t="shared" si="21"/>
        <v>10.226157741882808</v>
      </c>
      <c r="AH10" s="13">
        <f t="shared" si="22"/>
        <v>3.6210633401864609E-5</v>
      </c>
      <c r="AI10" s="15">
        <v>4.2122525215148903</v>
      </c>
      <c r="AJ10" s="15">
        <f t="shared" si="26"/>
        <v>1.1310307418460717</v>
      </c>
      <c r="AK10" s="15">
        <f t="shared" si="23"/>
        <v>0.12312937788401022</v>
      </c>
      <c r="AL10" s="15">
        <f t="shared" si="24"/>
        <v>0.88414926579961661</v>
      </c>
      <c r="AP10" s="4">
        <v>60</v>
      </c>
      <c r="AQ10" s="15">
        <v>38900000</v>
      </c>
      <c r="AR10" s="15">
        <v>9000000</v>
      </c>
      <c r="AS10" s="15">
        <v>4000000</v>
      </c>
    </row>
    <row r="11" spans="1:52" x14ac:dyDescent="0.25">
      <c r="A11">
        <v>285.84384155273398</v>
      </c>
      <c r="B11">
        <f t="shared" si="0"/>
        <v>3.4984136602975047E-3</v>
      </c>
      <c r="C11">
        <v>3.8987515449523902</v>
      </c>
      <c r="D11" s="15">
        <f t="shared" si="2"/>
        <v>1.0464504205164502</v>
      </c>
      <c r="E11" s="15">
        <f t="shared" si="3"/>
        <v>4.5403885304263737E-2</v>
      </c>
      <c r="F11">
        <f t="shared" si="1"/>
        <v>0.95561144646152874</v>
      </c>
      <c r="G11">
        <v>22.509303207397501</v>
      </c>
      <c r="H11" s="15">
        <f t="shared" si="4"/>
        <v>4.8316918231673389</v>
      </c>
      <c r="I11" s="15">
        <f t="shared" si="5"/>
        <v>1.5751966802805728</v>
      </c>
      <c r="J11">
        <f t="shared" si="6"/>
        <v>0.20696684238119845</v>
      </c>
      <c r="K11" s="4">
        <v>285.84439086914102</v>
      </c>
      <c r="L11" s="9">
        <f t="shared" si="7"/>
        <v>3.4984069372828728E-3</v>
      </c>
      <c r="M11" s="8">
        <v>71.499434814453096</v>
      </c>
      <c r="N11" s="15">
        <f t="shared" si="8"/>
        <v>9.3286901478746156</v>
      </c>
      <c r="O11" s="15">
        <f t="shared" si="9"/>
        <v>2.233094613564504</v>
      </c>
      <c r="P11" s="9">
        <f t="shared" si="10"/>
        <v>0.10719618554678152</v>
      </c>
      <c r="Q11" s="9">
        <v>405.73250854492198</v>
      </c>
      <c r="R11" s="15">
        <f t="shared" si="11"/>
        <v>107.62193738643285</v>
      </c>
      <c r="S11" s="15">
        <f t="shared" si="12"/>
        <v>4.6786245060032412</v>
      </c>
      <c r="T11" s="9">
        <f t="shared" si="13"/>
        <v>9.2917858968599373E-3</v>
      </c>
      <c r="U11" s="18">
        <v>285.82489013671898</v>
      </c>
      <c r="V11" s="19">
        <f t="shared" si="14"/>
        <v>3.4986456201266053E-3</v>
      </c>
      <c r="W11" s="19">
        <v>460485.99249999999</v>
      </c>
      <c r="X11" s="19">
        <f t="shared" si="15"/>
        <v>98931.017588696617</v>
      </c>
      <c r="Y11" s="19">
        <f t="shared" si="16"/>
        <v>1.0108053312030779E-5</v>
      </c>
      <c r="Z11" s="19">
        <v>516751.88250000001</v>
      </c>
      <c r="AA11" s="19">
        <f t="shared" si="17"/>
        <v>111019.20668433707</v>
      </c>
      <c r="AB11" s="19">
        <f t="shared" si="18"/>
        <v>9.0074504211088278E-6</v>
      </c>
      <c r="AC11" s="4">
        <v>285.86300659179699</v>
      </c>
      <c r="AD11" s="13">
        <f t="shared" si="19"/>
        <v>3.4981791170620663E-3</v>
      </c>
      <c r="AE11" s="13">
        <v>132365.5325</v>
      </c>
      <c r="AF11" s="15">
        <f t="shared" si="20"/>
        <v>30928.512315034015</v>
      </c>
      <c r="AG11" s="15">
        <f t="shared" si="21"/>
        <v>10.33943376607534</v>
      </c>
      <c r="AH11" s="13">
        <f t="shared" si="22"/>
        <v>3.2332625307487256E-5</v>
      </c>
      <c r="AI11" s="15">
        <v>4.2431248664855996</v>
      </c>
      <c r="AJ11" s="15">
        <f t="shared" si="26"/>
        <v>1.1393202665258957</v>
      </c>
      <c r="AK11" s="15">
        <f t="shared" si="23"/>
        <v>0.13043182714082313</v>
      </c>
      <c r="AL11" s="15">
        <f t="shared" si="24"/>
        <v>0.87771632734075566</v>
      </c>
      <c r="AP11" s="4">
        <v>70</v>
      </c>
      <c r="AQ11" s="15">
        <v>38900000</v>
      </c>
      <c r="AR11" s="15">
        <v>9000000</v>
      </c>
      <c r="AS11" s="15">
        <v>4000000</v>
      </c>
    </row>
    <row r="12" spans="1:52" x14ac:dyDescent="0.25">
      <c r="A12">
        <v>283.837890625</v>
      </c>
      <c r="B12">
        <f t="shared" si="0"/>
        <v>3.5231377945983142E-3</v>
      </c>
      <c r="C12">
        <v>3.9622901916503901</v>
      </c>
      <c r="D12" s="15">
        <f t="shared" si="2"/>
        <v>1.0635046089635829</v>
      </c>
      <c r="E12" s="15">
        <f t="shared" si="3"/>
        <v>6.1569689418000464E-2</v>
      </c>
      <c r="F12">
        <f t="shared" si="1"/>
        <v>0.94028741537333815</v>
      </c>
      <c r="G12">
        <v>22.9366178894043</v>
      </c>
      <c r="H12" s="15">
        <f t="shared" si="4"/>
        <v>4.9234162464401612</v>
      </c>
      <c r="I12" s="15">
        <f t="shared" si="5"/>
        <v>1.5940026485810701</v>
      </c>
      <c r="J12">
        <f t="shared" si="6"/>
        <v>0.20311100056247375</v>
      </c>
      <c r="K12" s="4">
        <v>283.84445190429699</v>
      </c>
      <c r="L12" s="9">
        <f t="shared" si="7"/>
        <v>3.5230563546021576E-3</v>
      </c>
      <c r="M12" s="8">
        <v>73.692436523437493</v>
      </c>
      <c r="N12" s="15">
        <f t="shared" si="8"/>
        <v>9.6148159541829408</v>
      </c>
      <c r="O12" s="15">
        <f t="shared" si="9"/>
        <v>2.263305237326906</v>
      </c>
      <c r="P12" s="9">
        <f t="shared" si="10"/>
        <v>0.10400615100333235</v>
      </c>
      <c r="Q12" s="9">
        <v>424.52460327148401</v>
      </c>
      <c r="R12" s="15">
        <f t="shared" si="11"/>
        <v>112.6066048691422</v>
      </c>
      <c r="S12" s="15">
        <f t="shared" si="12"/>
        <v>4.7239003717929453</v>
      </c>
      <c r="T12" s="9">
        <f t="shared" si="13"/>
        <v>8.8804737622813438E-3</v>
      </c>
      <c r="U12" s="18">
        <v>283.84078979492199</v>
      </c>
      <c r="V12" s="19">
        <f t="shared" si="14"/>
        <v>3.5231018090194533E-3</v>
      </c>
      <c r="W12" s="19">
        <v>360388.02124999999</v>
      </c>
      <c r="X12" s="19">
        <f t="shared" si="15"/>
        <v>77425.924457494388</v>
      </c>
      <c r="Y12" s="19">
        <f t="shared" si="16"/>
        <v>1.2915570682646278E-5</v>
      </c>
      <c r="Z12" s="19">
        <v>569888.17249999999</v>
      </c>
      <c r="AA12" s="19">
        <f t="shared" si="17"/>
        <v>122435.03110941572</v>
      </c>
      <c r="AB12" s="19">
        <f t="shared" si="18"/>
        <v>8.167597058935988E-6</v>
      </c>
      <c r="AC12" s="4">
        <v>283.81994628906301</v>
      </c>
      <c r="AD12" s="13">
        <f t="shared" si="19"/>
        <v>3.5233605427489115E-3</v>
      </c>
      <c r="AE12" s="13">
        <v>149247.46249999999</v>
      </c>
      <c r="AF12" s="15">
        <f t="shared" si="20"/>
        <v>34873.141781972787</v>
      </c>
      <c r="AG12" s="15">
        <f t="shared" si="21"/>
        <v>10.459472235466778</v>
      </c>
      <c r="AH12" s="13">
        <f t="shared" si="22"/>
        <v>2.8675363012945881E-5</v>
      </c>
      <c r="AI12" s="15">
        <v>4.2765294075012203</v>
      </c>
      <c r="AJ12" s="15">
        <f t="shared" si="26"/>
        <v>1.1482897104547551</v>
      </c>
      <c r="AK12" s="15">
        <f t="shared" si="23"/>
        <v>0.13827362708299379</v>
      </c>
      <c r="AL12" s="15">
        <f t="shared" si="24"/>
        <v>0.87086036815915713</v>
      </c>
      <c r="AP12" s="4">
        <v>80</v>
      </c>
      <c r="AQ12" s="15">
        <v>38900000</v>
      </c>
      <c r="AR12" s="15">
        <v>9000000</v>
      </c>
      <c r="AS12" s="15">
        <v>4000000</v>
      </c>
    </row>
    <row r="13" spans="1:52" x14ac:dyDescent="0.25">
      <c r="A13">
        <v>281.83854675292997</v>
      </c>
      <c r="B13">
        <f t="shared" si="0"/>
        <v>3.5481306993703624E-3</v>
      </c>
      <c r="C13">
        <v>4.0282173156738299</v>
      </c>
      <c r="D13" s="15">
        <f t="shared" si="2"/>
        <v>1.0811998803504164</v>
      </c>
      <c r="E13" s="15">
        <f t="shared" si="3"/>
        <v>7.8071424756457508E-2</v>
      </c>
      <c r="F13">
        <f t="shared" si="1"/>
        <v>0.92489836354393651</v>
      </c>
      <c r="G13">
        <v>23.380893249511701</v>
      </c>
      <c r="H13" s="15">
        <f t="shared" si="4"/>
        <v>5.0187813319289107</v>
      </c>
      <c r="I13" s="15">
        <f t="shared" si="5"/>
        <v>1.6131871416680748</v>
      </c>
      <c r="J13">
        <f t="shared" si="6"/>
        <v>0.19925155807010653</v>
      </c>
      <c r="K13" s="4">
        <v>281.86070251464798</v>
      </c>
      <c r="L13" s="9">
        <f t="shared" si="7"/>
        <v>3.5478517972828481E-3</v>
      </c>
      <c r="M13" s="8">
        <v>76.021989746093794</v>
      </c>
      <c r="N13" s="15">
        <f t="shared" si="8"/>
        <v>9.9187579399278487</v>
      </c>
      <c r="O13" s="15">
        <f t="shared" si="9"/>
        <v>2.2944277057890834</v>
      </c>
      <c r="P13" s="9">
        <f t="shared" si="10"/>
        <v>0.10081907493422249</v>
      </c>
      <c r="Q13" s="9">
        <v>445.00650146484401</v>
      </c>
      <c r="R13" s="15">
        <f t="shared" si="11"/>
        <v>118.03949850841791</v>
      </c>
      <c r="S13" s="15">
        <f t="shared" si="12"/>
        <v>4.7710193015772173</v>
      </c>
      <c r="T13" s="9">
        <f t="shared" si="13"/>
        <v>8.4717404990388503E-3</v>
      </c>
      <c r="U13" s="18">
        <v>281.85119628906301</v>
      </c>
      <c r="V13" s="19">
        <f t="shared" si="14"/>
        <v>3.5479714585792024E-3</v>
      </c>
      <c r="W13" s="19">
        <v>265410.36562499998</v>
      </c>
      <c r="X13" s="19">
        <f t="shared" si="15"/>
        <v>57020.882236432575</v>
      </c>
      <c r="Y13" s="19">
        <f t="shared" si="16"/>
        <v>1.7537434721784542E-5</v>
      </c>
      <c r="Z13" s="19">
        <v>626701.41500000004</v>
      </c>
      <c r="AA13" s="19">
        <f t="shared" si="17"/>
        <v>134640.81366215731</v>
      </c>
      <c r="AB13" s="19">
        <f t="shared" si="18"/>
        <v>7.4271684253870787E-6</v>
      </c>
      <c r="AC13" s="4">
        <v>281.85011291503901</v>
      </c>
      <c r="AD13" s="13">
        <f t="shared" si="19"/>
        <v>3.547985096253768E-3</v>
      </c>
      <c r="AE13" s="13">
        <v>167600.541875</v>
      </c>
      <c r="AF13" s="15">
        <f t="shared" si="20"/>
        <v>39161.519811717684</v>
      </c>
      <c r="AG13" s="15">
        <f t="shared" si="21"/>
        <v>10.575449906200786</v>
      </c>
      <c r="AH13" s="13">
        <f t="shared" si="22"/>
        <v>2.5535270459569493E-5</v>
      </c>
      <c r="AI13" s="15">
        <v>4.30819644927979</v>
      </c>
      <c r="AJ13" s="15">
        <f t="shared" si="26"/>
        <v>1.1567926189513249</v>
      </c>
      <c r="AK13" s="15">
        <f t="shared" si="23"/>
        <v>0.14565119182742642</v>
      </c>
      <c r="AL13" s="15">
        <f t="shared" si="24"/>
        <v>0.86445918102981745</v>
      </c>
      <c r="AP13" s="4">
        <v>90</v>
      </c>
      <c r="AQ13" s="15">
        <v>38900000</v>
      </c>
      <c r="AR13" s="15">
        <v>9000000</v>
      </c>
      <c r="AS13" s="15">
        <v>4000000</v>
      </c>
    </row>
    <row r="14" spans="1:52" x14ac:dyDescent="0.25">
      <c r="A14">
        <v>279.84104919433599</v>
      </c>
      <c r="B14">
        <f t="shared" si="0"/>
        <v>3.5734571567645483E-3</v>
      </c>
      <c r="C14">
        <v>4.0957550621032697</v>
      </c>
      <c r="D14" s="15">
        <f t="shared" si="2"/>
        <v>1.0993274533278024</v>
      </c>
      <c r="E14" s="15">
        <f t="shared" si="3"/>
        <v>9.4698586753782399E-2</v>
      </c>
      <c r="F14">
        <f t="shared" si="1"/>
        <v>0.90964707282882307</v>
      </c>
      <c r="G14">
        <v>23.830218658447301</v>
      </c>
      <c r="H14" s="15">
        <f t="shared" si="4"/>
        <v>5.1152304260786572</v>
      </c>
      <c r="I14" s="15">
        <f t="shared" si="5"/>
        <v>1.6322224474756466</v>
      </c>
      <c r="J14">
        <f t="shared" si="6"/>
        <v>0.19549461445602978</v>
      </c>
      <c r="K14" s="4">
        <v>279.85734558105497</v>
      </c>
      <c r="L14" s="9">
        <f t="shared" si="7"/>
        <v>3.573249070606833E-3</v>
      </c>
      <c r="M14" s="8">
        <v>78.525104064941402</v>
      </c>
      <c r="N14" s="15">
        <f t="shared" si="8"/>
        <v>10.245344827584159</v>
      </c>
      <c r="O14" s="15">
        <f t="shared" si="9"/>
        <v>2.3268234392585705</v>
      </c>
      <c r="P14" s="9">
        <f t="shared" si="10"/>
        <v>9.760530434345556E-2</v>
      </c>
      <c r="Q14" s="9">
        <v>466.701712646484</v>
      </c>
      <c r="R14" s="15">
        <f t="shared" si="11"/>
        <v>123.79422757301634</v>
      </c>
      <c r="S14" s="15">
        <f t="shared" si="12"/>
        <v>4.8186207321280126</v>
      </c>
      <c r="T14" s="9">
        <f t="shared" si="13"/>
        <v>8.0779210760063887E-3</v>
      </c>
      <c r="U14" s="18">
        <v>279.85395812988298</v>
      </c>
      <c r="V14" s="19">
        <f t="shared" si="14"/>
        <v>3.5732923224758898E-3</v>
      </c>
      <c r="W14" s="19">
        <v>177252.8725</v>
      </c>
      <c r="X14" s="19">
        <f t="shared" si="15"/>
        <v>38081.086792112357</v>
      </c>
      <c r="Y14" s="19">
        <f t="shared" si="16"/>
        <v>2.6259754755925914E-5</v>
      </c>
      <c r="Z14" s="19">
        <v>684358.08</v>
      </c>
      <c r="AA14" s="19">
        <f t="shared" si="17"/>
        <v>147027.79748386514</v>
      </c>
      <c r="AB14" s="19">
        <f t="shared" si="18"/>
        <v>6.8014349470870644E-6</v>
      </c>
      <c r="AC14" s="4">
        <v>279.83740234375</v>
      </c>
      <c r="AD14" s="13">
        <f t="shared" si="19"/>
        <v>3.5735037261802769E-3</v>
      </c>
      <c r="AE14" s="13">
        <v>188430.61499999999</v>
      </c>
      <c r="AF14" s="15">
        <f t="shared" si="20"/>
        <v>44028.671864081625</v>
      </c>
      <c r="AG14" s="15">
        <f t="shared" si="21"/>
        <v>10.692596333954207</v>
      </c>
      <c r="AH14" s="13">
        <f t="shared" si="22"/>
        <v>2.2712472524427771E-5</v>
      </c>
      <c r="AI14" s="15">
        <v>4.3326646804809599</v>
      </c>
      <c r="AJ14" s="15">
        <f t="shared" si="26"/>
        <v>1.1633625768410214</v>
      </c>
      <c r="AK14" s="15">
        <f t="shared" si="23"/>
        <v>0.15131458491597152</v>
      </c>
      <c r="AL14" s="15">
        <f t="shared" si="24"/>
        <v>0.85957724608555497</v>
      </c>
      <c r="AP14" s="4">
        <v>100</v>
      </c>
      <c r="AQ14" s="15">
        <v>38900000</v>
      </c>
      <c r="AR14" s="15">
        <v>9000000</v>
      </c>
      <c r="AS14" s="15">
        <v>4000000</v>
      </c>
    </row>
    <row r="15" spans="1:52" x14ac:dyDescent="0.25">
      <c r="A15">
        <v>277.85556030273398</v>
      </c>
      <c r="B15">
        <f t="shared" si="0"/>
        <v>3.5989922206720024E-3</v>
      </c>
      <c r="C15">
        <v>4.1634984016418501</v>
      </c>
      <c r="D15" s="15">
        <f t="shared" si="2"/>
        <v>1.1175102088406832</v>
      </c>
      <c r="E15" s="15">
        <f t="shared" si="3"/>
        <v>0.11110318289176351</v>
      </c>
      <c r="F15">
        <f t="shared" si="1"/>
        <v>0.89484641132487774</v>
      </c>
      <c r="G15">
        <v>24.297077865600599</v>
      </c>
      <c r="H15" s="15">
        <f t="shared" si="4"/>
        <v>5.2154432044569612</v>
      </c>
      <c r="I15" s="15">
        <f t="shared" si="5"/>
        <v>1.6516240713146411</v>
      </c>
      <c r="J15">
        <f t="shared" si="6"/>
        <v>0.19173825901227914</v>
      </c>
      <c r="K15" s="4">
        <v>277.84934997558599</v>
      </c>
      <c r="L15" s="9">
        <f t="shared" si="7"/>
        <v>3.5990726632539102E-3</v>
      </c>
      <c r="M15" s="8">
        <v>81.019770812988298</v>
      </c>
      <c r="N15" s="15">
        <f t="shared" si="8"/>
        <v>10.570829541905724</v>
      </c>
      <c r="O15" s="15">
        <f t="shared" si="9"/>
        <v>2.3580982775884731</v>
      </c>
      <c r="P15" s="9">
        <f t="shared" si="10"/>
        <v>9.4599955096780292E-2</v>
      </c>
      <c r="Q15" s="9">
        <v>490.075721435547</v>
      </c>
      <c r="R15" s="15">
        <f t="shared" si="11"/>
        <v>129.9942634522906</v>
      </c>
      <c r="S15" s="15">
        <f t="shared" si="12"/>
        <v>4.8674903221918724</v>
      </c>
      <c r="T15" s="9">
        <f t="shared" si="13"/>
        <v>7.6926471479798154E-3</v>
      </c>
      <c r="U15" s="18">
        <v>277.85890197753901</v>
      </c>
      <c r="V15" s="19">
        <f t="shared" si="14"/>
        <v>3.5989489373309189E-3</v>
      </c>
      <c r="W15" s="19">
        <v>101495.45281250001</v>
      </c>
      <c r="X15" s="19">
        <f t="shared" si="15"/>
        <v>21805.328698171346</v>
      </c>
      <c r="Y15" s="19">
        <f t="shared" si="16"/>
        <v>4.5860349726526376E-5</v>
      </c>
      <c r="Z15" s="19">
        <v>740797.66500000004</v>
      </c>
      <c r="AA15" s="19">
        <f t="shared" si="17"/>
        <v>159153.3032913708</v>
      </c>
      <c r="AB15" s="19">
        <f t="shared" si="18"/>
        <v>6.2832500445764823E-6</v>
      </c>
      <c r="AC15" s="4">
        <v>277.85215759277298</v>
      </c>
      <c r="AD15" s="13">
        <f t="shared" si="19"/>
        <v>3.5990362956462075E-3</v>
      </c>
      <c r="AE15" s="13">
        <v>211939.739375</v>
      </c>
      <c r="AF15" s="15">
        <f t="shared" si="20"/>
        <v>49521.810667023812</v>
      </c>
      <c r="AG15" s="15">
        <f t="shared" si="21"/>
        <v>10.810168471048334</v>
      </c>
      <c r="AH15" s="13">
        <f t="shared" si="22"/>
        <v>2.0193122717661294E-5</v>
      </c>
      <c r="AI15" s="15">
        <v>4.3658861160278297</v>
      </c>
      <c r="AJ15" s="15">
        <f t="shared" si="26"/>
        <v>1.1722828551718785</v>
      </c>
      <c r="AK15" s="15">
        <f t="shared" si="23"/>
        <v>0.15895300603935117</v>
      </c>
      <c r="AL15" s="15">
        <f t="shared" si="24"/>
        <v>0.85303644558836567</v>
      </c>
      <c r="AP15" s="4">
        <v>110</v>
      </c>
      <c r="AQ15" s="15">
        <v>38900000</v>
      </c>
      <c r="AR15" s="15">
        <v>9000000</v>
      </c>
      <c r="AS15" s="15">
        <v>4000000</v>
      </c>
    </row>
    <row r="16" spans="1:52" x14ac:dyDescent="0.25">
      <c r="A16">
        <v>275.86085510253901</v>
      </c>
      <c r="B16">
        <f t="shared" si="0"/>
        <v>3.6250159509883867E-3</v>
      </c>
      <c r="C16">
        <v>4.23376817703247</v>
      </c>
      <c r="D16" s="15">
        <f t="shared" si="2"/>
        <v>1.1363710762643366</v>
      </c>
      <c r="E16" s="15">
        <f t="shared" si="3"/>
        <v>0.12783991860106889</v>
      </c>
      <c r="F16">
        <f t="shared" si="1"/>
        <v>0.87999423857861836</v>
      </c>
      <c r="G16">
        <v>24.785156326293901</v>
      </c>
      <c r="H16" s="15">
        <f t="shared" si="4"/>
        <v>5.3202107614918184</v>
      </c>
      <c r="I16" s="15">
        <f t="shared" si="5"/>
        <v>1.6715129193905978</v>
      </c>
      <c r="J16">
        <f t="shared" si="6"/>
        <v>0.18796247833602631</v>
      </c>
      <c r="K16" s="4">
        <v>275.85055541992199</v>
      </c>
      <c r="L16" s="9">
        <f t="shared" si="7"/>
        <v>3.625151301499898E-3</v>
      </c>
      <c r="M16" s="8">
        <v>83.677831726074203</v>
      </c>
      <c r="N16" s="15">
        <f t="shared" si="8"/>
        <v>10.917632656038069</v>
      </c>
      <c r="O16" s="15">
        <f t="shared" si="9"/>
        <v>2.3903791570743631</v>
      </c>
      <c r="P16" s="9">
        <f t="shared" si="10"/>
        <v>9.1594948420154379E-2</v>
      </c>
      <c r="Q16" s="9">
        <v>514.72974365234404</v>
      </c>
      <c r="R16" s="15">
        <f t="shared" si="11"/>
        <v>136.53382727687898</v>
      </c>
      <c r="S16" s="15">
        <f t="shared" si="12"/>
        <v>4.916572402801223</v>
      </c>
      <c r="T16" s="9">
        <f t="shared" si="13"/>
        <v>7.3241922528992399E-3</v>
      </c>
      <c r="U16" s="18">
        <v>275.85585021972702</v>
      </c>
      <c r="V16" s="19">
        <f t="shared" si="14"/>
        <v>3.6250817200486111E-3</v>
      </c>
      <c r="W16" s="19">
        <v>33511.877714843802</v>
      </c>
      <c r="X16" s="19">
        <f t="shared" si="15"/>
        <v>7199.7068697751165</v>
      </c>
      <c r="Y16" s="19">
        <f t="shared" si="16"/>
        <v>1.3889454363733494E-4</v>
      </c>
      <c r="Z16" s="19">
        <v>793804.22</v>
      </c>
      <c r="AA16" s="19">
        <f t="shared" si="17"/>
        <v>170541.25539074154</v>
      </c>
      <c r="AB16" s="19">
        <f t="shared" si="18"/>
        <v>5.8636838207201835E-6</v>
      </c>
      <c r="AC16" s="4">
        <v>275.864501953125</v>
      </c>
      <c r="AD16" s="13">
        <f t="shared" si="19"/>
        <v>3.6249680293041851E-3</v>
      </c>
      <c r="AE16" s="13">
        <v>238591.33499999999</v>
      </c>
      <c r="AF16" s="15">
        <f t="shared" si="20"/>
        <v>55749.218874693877</v>
      </c>
      <c r="AG16" s="15">
        <f t="shared" si="21"/>
        <v>10.928618678007954</v>
      </c>
      <c r="AH16" s="13">
        <f t="shared" si="22"/>
        <v>1.7937471056727717E-5</v>
      </c>
      <c r="AI16" s="15">
        <v>4.39478244781494</v>
      </c>
      <c r="AJ16" s="15">
        <f t="shared" si="26"/>
        <v>1.1800418011065947</v>
      </c>
      <c r="AK16" s="15">
        <f t="shared" si="23"/>
        <v>0.16554986251674042</v>
      </c>
      <c r="AL16" s="15">
        <f t="shared" si="24"/>
        <v>0.84742760727818378</v>
      </c>
      <c r="AP16" s="4">
        <v>120</v>
      </c>
      <c r="AQ16" s="15">
        <v>38900000</v>
      </c>
      <c r="AR16" s="15">
        <v>9000000</v>
      </c>
      <c r="AS16" s="15">
        <v>4000000</v>
      </c>
    </row>
    <row r="17" spans="1:45" x14ac:dyDescent="0.25">
      <c r="A17">
        <v>273.86634826660202</v>
      </c>
      <c r="B17">
        <f t="shared" si="0"/>
        <v>3.6514161244320721E-3</v>
      </c>
      <c r="C17">
        <v>4.3064378738403297</v>
      </c>
      <c r="D17" s="15">
        <f t="shared" si="2"/>
        <v>1.1558760982967977</v>
      </c>
      <c r="E17" s="15">
        <f t="shared" si="3"/>
        <v>0.14485858310169433</v>
      </c>
      <c r="F17">
        <f t="shared" si="1"/>
        <v>0.86514463053048363</v>
      </c>
      <c r="G17">
        <v>25.271839981079101</v>
      </c>
      <c r="H17" s="15">
        <f t="shared" si="4"/>
        <v>5.4246789191077349</v>
      </c>
      <c r="I17" s="15">
        <f t="shared" si="5"/>
        <v>1.6909587122570682</v>
      </c>
      <c r="J17">
        <f t="shared" si="6"/>
        <v>0.1843427076352166</v>
      </c>
      <c r="K17" s="4">
        <v>273.85395812988298</v>
      </c>
      <c r="L17" s="9">
        <f t="shared" si="7"/>
        <v>3.6515813276130253E-3</v>
      </c>
      <c r="M17" s="8">
        <v>86.429066467285196</v>
      </c>
      <c r="N17" s="15">
        <f t="shared" si="8"/>
        <v>11.276592366578848</v>
      </c>
      <c r="O17" s="15">
        <f t="shared" si="9"/>
        <v>2.422729105268528</v>
      </c>
      <c r="P17" s="9">
        <f t="shared" si="10"/>
        <v>8.8679271848449842E-2</v>
      </c>
      <c r="Q17" s="9">
        <v>540.81917968749997</v>
      </c>
      <c r="R17" s="15">
        <f t="shared" si="11"/>
        <v>143.45413953258776</v>
      </c>
      <c r="S17" s="15">
        <f t="shared" si="12"/>
        <v>4.9660153989827016</v>
      </c>
      <c r="T17" s="9">
        <f t="shared" si="13"/>
        <v>6.9708689010876193E-3</v>
      </c>
      <c r="U17" s="18">
        <v>273.85169982910202</v>
      </c>
      <c r="V17" s="19">
        <f t="shared" si="14"/>
        <v>3.6516114401482737E-3</v>
      </c>
      <c r="W17" s="19">
        <v>-26283.405390625001</v>
      </c>
      <c r="X17" s="19">
        <f t="shared" si="15"/>
        <v>-5646.7386268883429</v>
      </c>
      <c r="Y17" s="19">
        <f t="shared" si="16"/>
        <v>-1.770933747912915E-4</v>
      </c>
      <c r="Z17" s="19">
        <v>841815.24750000006</v>
      </c>
      <c r="AA17" s="19">
        <f t="shared" si="17"/>
        <v>180855.96611683146</v>
      </c>
      <c r="AB17" s="19">
        <f t="shared" si="18"/>
        <v>5.5292618843107907E-6</v>
      </c>
      <c r="AC17" s="4">
        <v>273.87300109863298</v>
      </c>
      <c r="AD17" s="13">
        <f t="shared" si="19"/>
        <v>3.6513274254436593E-3</v>
      </c>
      <c r="AE17" s="13">
        <v>267508.57624999998</v>
      </c>
      <c r="AF17" s="15">
        <f t="shared" si="20"/>
        <v>62506.017530850331</v>
      </c>
      <c r="AG17" s="15">
        <f t="shared" si="21"/>
        <v>11.043018111583429</v>
      </c>
      <c r="AH17" s="13">
        <f t="shared" si="22"/>
        <v>1.5998459660406971E-5</v>
      </c>
      <c r="AI17" s="15">
        <v>4.4211427688598599</v>
      </c>
      <c r="AJ17" s="15">
        <f t="shared" si="26"/>
        <v>1.1871198035089801</v>
      </c>
      <c r="AK17" s="15">
        <f t="shared" si="23"/>
        <v>0.17153004019663207</v>
      </c>
      <c r="AL17" s="15">
        <f t="shared" si="24"/>
        <v>0.84237496253042288</v>
      </c>
      <c r="AP17" s="4">
        <v>130</v>
      </c>
      <c r="AQ17" s="15">
        <v>38900000</v>
      </c>
      <c r="AR17" s="15">
        <v>9000000</v>
      </c>
      <c r="AS17" s="15">
        <v>4000000</v>
      </c>
    </row>
    <row r="18" spans="1:45" x14ac:dyDescent="0.25">
      <c r="A18">
        <v>271.88250732421898</v>
      </c>
      <c r="B18">
        <f t="shared" si="0"/>
        <v>3.6780593567481831E-3</v>
      </c>
      <c r="C18">
        <v>4.3801866531372102</v>
      </c>
      <c r="D18" s="15">
        <f t="shared" si="2"/>
        <v>1.1756707531287298</v>
      </c>
      <c r="E18" s="15">
        <f t="shared" si="3"/>
        <v>0.16183883844769453</v>
      </c>
      <c r="F18">
        <f t="shared" si="1"/>
        <v>0.85057827400976882</v>
      </c>
      <c r="G18">
        <v>25.769109191894501</v>
      </c>
      <c r="H18" s="15">
        <f t="shared" si="4"/>
        <v>5.5314192991928905</v>
      </c>
      <c r="I18" s="15">
        <f t="shared" si="5"/>
        <v>1.710444437069381</v>
      </c>
      <c r="J18">
        <f t="shared" si="6"/>
        <v>0.18078542701434941</v>
      </c>
      <c r="K18" s="4">
        <v>271.86715698242199</v>
      </c>
      <c r="L18" s="9">
        <f t="shared" si="7"/>
        <v>3.6782670297488586E-3</v>
      </c>
      <c r="M18" s="8">
        <v>89.304011230468703</v>
      </c>
      <c r="N18" s="15">
        <f t="shared" si="8"/>
        <v>11.651692798597542</v>
      </c>
      <c r="O18" s="15">
        <f t="shared" si="9"/>
        <v>2.455451474056666</v>
      </c>
      <c r="P18" s="9">
        <f t="shared" si="10"/>
        <v>8.5824439185383017E-2</v>
      </c>
      <c r="Q18" s="9">
        <v>569.54539062499998</v>
      </c>
      <c r="R18" s="15">
        <f t="shared" si="11"/>
        <v>151.07386536119435</v>
      </c>
      <c r="S18" s="15">
        <f t="shared" si="12"/>
        <v>5.017768891785491</v>
      </c>
      <c r="T18" s="9">
        <f t="shared" si="13"/>
        <v>6.6192785734922053E-3</v>
      </c>
      <c r="U18" s="18">
        <v>271.87120056152298</v>
      </c>
      <c r="V18" s="19">
        <f t="shared" si="14"/>
        <v>3.6782123223592614E-3</v>
      </c>
      <c r="W18" s="19">
        <v>-79641.65625</v>
      </c>
      <c r="X18" s="19">
        <f t="shared" si="15"/>
        <v>-17110.249222752809</v>
      </c>
      <c r="Y18" s="19">
        <f t="shared" si="16"/>
        <v>-5.8444502296917064E-5</v>
      </c>
      <c r="Z18" s="19">
        <v>880417.63</v>
      </c>
      <c r="AA18" s="19">
        <f t="shared" si="17"/>
        <v>189149.31932251685</v>
      </c>
      <c r="AB18" s="19">
        <f t="shared" si="18"/>
        <v>5.2868284357656541E-6</v>
      </c>
      <c r="AC18" s="4">
        <v>271.85649108886702</v>
      </c>
      <c r="AD18" s="13">
        <f t="shared" si="19"/>
        <v>3.6784113411995395E-3</v>
      </c>
      <c r="AE18" s="13">
        <v>299323.97749999998</v>
      </c>
      <c r="AF18" s="15">
        <f t="shared" si="20"/>
        <v>69939.999858299314</v>
      </c>
      <c r="AG18" s="15">
        <f t="shared" si="21"/>
        <v>11.155393008591334</v>
      </c>
      <c r="AH18" s="13">
        <f t="shared" si="22"/>
        <v>1.4297969717272407E-5</v>
      </c>
      <c r="AI18" s="15">
        <v>4.4431055068969698</v>
      </c>
      <c r="AJ18" s="15">
        <f t="shared" si="26"/>
        <v>1.1930170121326811</v>
      </c>
      <c r="AK18" s="15">
        <f t="shared" si="23"/>
        <v>0.17648540297444298</v>
      </c>
      <c r="AL18" s="15">
        <f t="shared" si="24"/>
        <v>0.83821101445348478</v>
      </c>
      <c r="AP18" s="4">
        <v>140</v>
      </c>
      <c r="AQ18" s="15">
        <v>38900000</v>
      </c>
      <c r="AR18" s="15">
        <v>9000000</v>
      </c>
      <c r="AS18" s="15">
        <v>4000000</v>
      </c>
    </row>
    <row r="19" spans="1:45" x14ac:dyDescent="0.25">
      <c r="A19">
        <v>269.89944458007801</v>
      </c>
      <c r="B19">
        <f t="shared" si="0"/>
        <v>3.7050835786485077E-3</v>
      </c>
      <c r="C19">
        <v>4.4551370620727502</v>
      </c>
      <c r="D19" s="15">
        <f t="shared" si="2"/>
        <v>1.1957879332168069</v>
      </c>
      <c r="E19" s="15">
        <f t="shared" si="3"/>
        <v>0.17880532644269315</v>
      </c>
      <c r="F19">
        <f t="shared" si="1"/>
        <v>0.83626868295106904</v>
      </c>
      <c r="G19">
        <v>26.2831383514404</v>
      </c>
      <c r="H19" s="15">
        <f t="shared" si="4"/>
        <v>5.6417572543114343</v>
      </c>
      <c r="I19" s="15">
        <f t="shared" si="5"/>
        <v>1.7301955868955166</v>
      </c>
      <c r="J19">
        <f t="shared" si="6"/>
        <v>0.17724973885322687</v>
      </c>
      <c r="K19" s="4">
        <v>269.89544677734398</v>
      </c>
      <c r="L19" s="9">
        <f t="shared" si="7"/>
        <v>3.7051384598754322E-3</v>
      </c>
      <c r="M19" s="8">
        <v>92.304301147460905</v>
      </c>
      <c r="N19" s="15">
        <f t="shared" si="8"/>
        <v>12.043147291378441</v>
      </c>
      <c r="O19" s="15">
        <f t="shared" si="9"/>
        <v>2.4884958086592883</v>
      </c>
      <c r="P19" s="9">
        <f t="shared" si="10"/>
        <v>8.303477287169686E-2</v>
      </c>
      <c r="Q19" s="9">
        <v>599.59500488281299</v>
      </c>
      <c r="R19" s="15">
        <f t="shared" si="11"/>
        <v>159.04462845271712</v>
      </c>
      <c r="S19" s="15">
        <f t="shared" si="12"/>
        <v>5.0691848449289427</v>
      </c>
      <c r="T19" s="9">
        <f t="shared" si="13"/>
        <v>6.2875433752689934E-3</v>
      </c>
      <c r="U19" s="18">
        <v>269.88896179199202</v>
      </c>
      <c r="V19" s="19">
        <f t="shared" si="14"/>
        <v>3.7052274882242754E-3</v>
      </c>
      <c r="W19" s="19">
        <v>-130955.5659375</v>
      </c>
      <c r="X19" s="19">
        <f t="shared" si="15"/>
        <v>-28134.552642446626</v>
      </c>
      <c r="Y19" s="19">
        <f t="shared" si="16"/>
        <v>-3.554348322892112E-5</v>
      </c>
      <c r="Z19" s="19">
        <v>908004.83499999996</v>
      </c>
      <c r="AA19" s="19">
        <f t="shared" si="17"/>
        <v>195076.16684346067</v>
      </c>
      <c r="AB19" s="19">
        <f t="shared" si="18"/>
        <v>5.1262028374919442E-6</v>
      </c>
      <c r="AC19" s="4">
        <v>269.88420104980497</v>
      </c>
      <c r="AD19" s="13">
        <f t="shared" si="19"/>
        <v>3.7052928482295931E-3</v>
      </c>
      <c r="AE19" s="13">
        <v>332572.63624999998</v>
      </c>
      <c r="AF19" s="15">
        <f t="shared" si="20"/>
        <v>77708.876938197267</v>
      </c>
      <c r="AG19" s="15">
        <f t="shared" si="21"/>
        <v>11.260724776138971</v>
      </c>
      <c r="AH19" s="13">
        <f t="shared" si="22"/>
        <v>1.2868542686510721E-5</v>
      </c>
      <c r="AI19" s="15">
        <v>4.4754808425903301</v>
      </c>
      <c r="AJ19" s="15">
        <f t="shared" si="26"/>
        <v>1.201710104429438</v>
      </c>
      <c r="AK19" s="15">
        <f t="shared" si="23"/>
        <v>0.18374562934566624</v>
      </c>
      <c r="AL19" s="15">
        <f t="shared" si="24"/>
        <v>0.832147450798703</v>
      </c>
      <c r="AP19" s="4">
        <v>150</v>
      </c>
      <c r="AQ19" s="15">
        <v>38900000</v>
      </c>
      <c r="AR19" s="15">
        <v>9000000</v>
      </c>
      <c r="AS19" s="15">
        <v>4000000</v>
      </c>
    </row>
    <row r="20" spans="1:45" x14ac:dyDescent="0.25">
      <c r="A20">
        <v>267.87844848632801</v>
      </c>
      <c r="B20">
        <f t="shared" si="0"/>
        <v>3.7330364038264093E-3</v>
      </c>
      <c r="C20">
        <v>4.53213748931885</v>
      </c>
      <c r="D20" s="15">
        <f t="shared" si="2"/>
        <v>1.216455351630773</v>
      </c>
      <c r="E20" s="15">
        <f t="shared" si="3"/>
        <v>0.19594118025040339</v>
      </c>
      <c r="F20">
        <f t="shared" si="1"/>
        <v>0.82206058665400727</v>
      </c>
      <c r="G20">
        <v>26.8214971923828</v>
      </c>
      <c r="H20" s="15">
        <f t="shared" si="4"/>
        <v>5.7573176510835733</v>
      </c>
      <c r="I20" s="15">
        <f t="shared" si="5"/>
        <v>1.7504716806668286</v>
      </c>
      <c r="J20">
        <f t="shared" si="6"/>
        <v>0.17369199696872586</v>
      </c>
      <c r="K20" s="4">
        <v>267.90434265136702</v>
      </c>
      <c r="L20" s="9">
        <f t="shared" si="7"/>
        <v>3.7326755889930973E-3</v>
      </c>
      <c r="M20" s="8">
        <v>95.309704589843705</v>
      </c>
      <c r="N20" s="15">
        <f t="shared" si="8"/>
        <v>12.435268957180442</v>
      </c>
      <c r="O20" s="15">
        <f t="shared" si="9"/>
        <v>2.5205367060669355</v>
      </c>
      <c r="P20" s="9">
        <f t="shared" si="10"/>
        <v>8.0416435176705561E-2</v>
      </c>
      <c r="Q20" s="9">
        <v>632.41210693359403</v>
      </c>
      <c r="R20" s="15">
        <f t="shared" si="11"/>
        <v>167.74947715902258</v>
      </c>
      <c r="S20" s="15">
        <f t="shared" si="12"/>
        <v>5.1224716590601833</v>
      </c>
      <c r="T20" s="9">
        <f t="shared" si="13"/>
        <v>5.961270442899941E-3</v>
      </c>
      <c r="U20" s="18">
        <v>267.89825439453102</v>
      </c>
      <c r="V20" s="19">
        <f t="shared" si="14"/>
        <v>3.7327604177939517E-3</v>
      </c>
      <c r="W20" s="19">
        <v>-191385.951875</v>
      </c>
      <c r="X20" s="19">
        <f t="shared" si="15"/>
        <v>-41117.443916983146</v>
      </c>
      <c r="Y20" s="19">
        <f t="shared" si="16"/>
        <v>-2.432057795273018E-5</v>
      </c>
      <c r="Z20" s="19">
        <v>938005.19499999995</v>
      </c>
      <c r="AA20" s="19">
        <f t="shared" si="17"/>
        <v>201521.45766916851</v>
      </c>
      <c r="AB20" s="19">
        <f t="shared" si="18"/>
        <v>4.9622507278687352E-6</v>
      </c>
      <c r="AC20" s="4">
        <v>267.90139770507801</v>
      </c>
      <c r="AD20" s="13">
        <f t="shared" si="19"/>
        <v>3.7327166209892649E-3</v>
      </c>
      <c r="AE20" s="13">
        <v>366838.46250000002</v>
      </c>
      <c r="AF20" s="15">
        <f t="shared" si="20"/>
        <v>85715.425237755117</v>
      </c>
      <c r="AG20" s="15">
        <f t="shared" si="21"/>
        <v>11.358788079495076</v>
      </c>
      <c r="AH20" s="13">
        <f t="shared" si="22"/>
        <v>1.1666511566923073E-5</v>
      </c>
      <c r="AI20" s="15">
        <v>4.5038797378539996</v>
      </c>
      <c r="AJ20" s="15">
        <f t="shared" si="26"/>
        <v>1.2093354838229142</v>
      </c>
      <c r="AK20" s="15">
        <f t="shared" si="23"/>
        <v>0.19007102182706453</v>
      </c>
      <c r="AL20" s="15">
        <f t="shared" si="24"/>
        <v>0.8269004038803448</v>
      </c>
      <c r="AP20" s="4">
        <v>160</v>
      </c>
      <c r="AQ20" s="15">
        <v>38900000</v>
      </c>
      <c r="AR20" s="15">
        <v>9000000</v>
      </c>
      <c r="AS20" s="15">
        <v>4000000</v>
      </c>
    </row>
    <row r="21" spans="1:45" x14ac:dyDescent="0.25">
      <c r="A21">
        <v>265.90069580078102</v>
      </c>
      <c r="B21">
        <f t="shared" si="0"/>
        <v>3.7608024942861495E-3</v>
      </c>
      <c r="C21">
        <v>4.6088998794555698</v>
      </c>
      <c r="D21" s="15">
        <f t="shared" si="2"/>
        <v>1.2370588793273292</v>
      </c>
      <c r="E21" s="15">
        <f t="shared" si="3"/>
        <v>0.21273669076369783</v>
      </c>
      <c r="F21">
        <f t="shared" si="1"/>
        <v>0.80836896020969207</v>
      </c>
      <c r="G21">
        <v>27.3529982757568</v>
      </c>
      <c r="H21" s="15">
        <f t="shared" si="4"/>
        <v>5.8714060089008324</v>
      </c>
      <c r="I21" s="15">
        <f t="shared" si="5"/>
        <v>1.7700941296732107</v>
      </c>
      <c r="J21">
        <f t="shared" si="6"/>
        <v>0.17031695619141946</v>
      </c>
      <c r="K21" s="4">
        <v>265.92243957519503</v>
      </c>
      <c r="L21" s="9">
        <f t="shared" si="7"/>
        <v>3.7604949834150023E-3</v>
      </c>
      <c r="M21" s="8">
        <v>98.416957092285202</v>
      </c>
      <c r="N21" s="15">
        <f t="shared" si="8"/>
        <v>12.840679096179542</v>
      </c>
      <c r="O21" s="15">
        <f t="shared" si="9"/>
        <v>2.5526181859737918</v>
      </c>
      <c r="P21" s="9">
        <f t="shared" si="10"/>
        <v>7.7877501065930985E-2</v>
      </c>
      <c r="Q21" s="9">
        <v>668.32912841796895</v>
      </c>
      <c r="R21" s="15">
        <f t="shared" si="11"/>
        <v>177.27659011125127</v>
      </c>
      <c r="S21" s="15">
        <f t="shared" si="12"/>
        <v>5.1777111688931763</v>
      </c>
      <c r="T21" s="9">
        <f t="shared" si="13"/>
        <v>5.6409027236616095E-3</v>
      </c>
      <c r="U21" s="18">
        <v>265.87789916992199</v>
      </c>
      <c r="V21" s="19">
        <f t="shared" si="14"/>
        <v>3.7611249491666179E-3</v>
      </c>
      <c r="W21" s="19">
        <v>-184170.34375</v>
      </c>
      <c r="X21" s="19">
        <f t="shared" si="15"/>
        <v>-39567.239424438201</v>
      </c>
      <c r="Y21" s="19">
        <f t="shared" si="16"/>
        <v>-2.5273433642235923E-5</v>
      </c>
      <c r="Z21" s="19">
        <v>932173.03</v>
      </c>
      <c r="AA21" s="19">
        <f t="shared" si="17"/>
        <v>200268.47271937079</v>
      </c>
      <c r="AB21" s="19">
        <f t="shared" si="18"/>
        <v>4.9932971796377804E-6</v>
      </c>
      <c r="AC21" s="4">
        <v>265.90203857421898</v>
      </c>
      <c r="AD21" s="13">
        <f t="shared" si="19"/>
        <v>3.7607835026841228E-3</v>
      </c>
      <c r="AE21" s="13">
        <v>402368.91249999998</v>
      </c>
      <c r="AF21" s="15">
        <f t="shared" si="20"/>
        <v>94017.465350680257</v>
      </c>
      <c r="AG21" s="15">
        <f t="shared" si="21"/>
        <v>11.451235845596143</v>
      </c>
      <c r="AH21" s="13">
        <f t="shared" si="22"/>
        <v>1.0636321626732352E-5</v>
      </c>
      <c r="AI21" s="15">
        <v>4.5385652542114299</v>
      </c>
      <c r="AJ21" s="15">
        <f t="shared" si="26"/>
        <v>1.2186488820811339</v>
      </c>
      <c r="AK21" s="15">
        <f t="shared" si="23"/>
        <v>0.19774277133902621</v>
      </c>
      <c r="AL21" s="15">
        <f t="shared" si="24"/>
        <v>0.82058090291951957</v>
      </c>
      <c r="AP21" s="4">
        <v>170</v>
      </c>
      <c r="AQ21" s="15">
        <v>38900000</v>
      </c>
      <c r="AR21" s="15">
        <v>9000000</v>
      </c>
      <c r="AS21" s="15">
        <v>4000000</v>
      </c>
    </row>
    <row r="22" spans="1:45" x14ac:dyDescent="0.25">
      <c r="A22">
        <v>263.90380859375</v>
      </c>
      <c r="B22">
        <f t="shared" si="0"/>
        <v>3.7892594477080344E-3</v>
      </c>
      <c r="C22">
        <v>4.6863000869751001</v>
      </c>
      <c r="D22" s="15">
        <f t="shared" si="2"/>
        <v>1.257833601382069</v>
      </c>
      <c r="E22" s="15">
        <f t="shared" si="3"/>
        <v>0.22939087717819334</v>
      </c>
      <c r="F22">
        <f t="shared" si="1"/>
        <v>0.79501771848138791</v>
      </c>
      <c r="G22">
        <v>27.8934120178223</v>
      </c>
      <c r="H22" s="15">
        <f t="shared" si="4"/>
        <v>5.9874074965793591</v>
      </c>
      <c r="I22" s="15">
        <f t="shared" si="5"/>
        <v>1.7896585131946185</v>
      </c>
      <c r="J22">
        <f t="shared" si="6"/>
        <v>0.16701719409799748</v>
      </c>
      <c r="K22" s="4">
        <v>263.92059326171898</v>
      </c>
      <c r="L22" s="9">
        <f t="shared" si="7"/>
        <v>3.7890184605956154E-3</v>
      </c>
      <c r="M22" s="8">
        <v>101.576724853516</v>
      </c>
      <c r="N22" s="15">
        <f t="shared" si="8"/>
        <v>13.252941017693461</v>
      </c>
      <c r="O22" s="15">
        <f t="shared" si="9"/>
        <v>2.5842194914014627</v>
      </c>
      <c r="P22" s="9">
        <f t="shared" si="10"/>
        <v>7.545494986093583E-2</v>
      </c>
      <c r="Q22" s="9">
        <v>708.09046386718796</v>
      </c>
      <c r="R22" s="15">
        <f t="shared" si="11"/>
        <v>187.82342050811363</v>
      </c>
      <c r="S22" s="15">
        <f t="shared" si="12"/>
        <v>5.2355022688393973</v>
      </c>
      <c r="T22" s="9">
        <f t="shared" si="13"/>
        <v>5.3241496576663713E-3</v>
      </c>
      <c r="U22" s="18">
        <v>263.910400390625</v>
      </c>
      <c r="V22" s="19">
        <f t="shared" si="14"/>
        <v>3.7891648018412972E-3</v>
      </c>
      <c r="W22" s="19">
        <v>-212626.75312499999</v>
      </c>
      <c r="X22" s="19">
        <f t="shared" si="15"/>
        <v>-45680.827203960667</v>
      </c>
      <c r="Y22" s="19">
        <f t="shared" si="16"/>
        <v>-2.1891022146667629E-5</v>
      </c>
      <c r="Z22" s="19">
        <v>902296.0625</v>
      </c>
      <c r="AA22" s="19">
        <f t="shared" si="17"/>
        <v>193849.69159382023</v>
      </c>
      <c r="AB22" s="19">
        <f t="shared" si="18"/>
        <v>5.1586360121497307E-6</v>
      </c>
      <c r="AC22" s="4">
        <v>263.89334106445301</v>
      </c>
      <c r="AD22" s="13">
        <f t="shared" si="19"/>
        <v>3.789409751554743E-3</v>
      </c>
      <c r="AE22" s="13">
        <v>437615.1875</v>
      </c>
      <c r="AF22" s="15">
        <f t="shared" si="20"/>
        <v>102253.10517176871</v>
      </c>
      <c r="AG22" s="15">
        <f t="shared" si="21"/>
        <v>11.535206441871992</v>
      </c>
      <c r="AH22" s="13">
        <f t="shared" si="22"/>
        <v>9.7796541075223231E-6</v>
      </c>
      <c r="AI22" s="15">
        <v>4.5805398941039996</v>
      </c>
      <c r="AJ22" s="15">
        <f t="shared" si="26"/>
        <v>1.2299194808531515</v>
      </c>
      <c r="AK22" s="15">
        <f t="shared" si="23"/>
        <v>0.20694870452053366</v>
      </c>
      <c r="AL22" s="15">
        <f t="shared" si="24"/>
        <v>0.81306135528997026</v>
      </c>
      <c r="AP22" s="4">
        <v>180</v>
      </c>
      <c r="AQ22" s="15">
        <v>38900000</v>
      </c>
      <c r="AR22" s="15">
        <v>9000000</v>
      </c>
      <c r="AS22" s="15">
        <v>4000000</v>
      </c>
    </row>
    <row r="23" spans="1:45" x14ac:dyDescent="0.25">
      <c r="A23">
        <v>261.91450500488298</v>
      </c>
      <c r="B23">
        <f t="shared" si="0"/>
        <v>3.8180397835597406E-3</v>
      </c>
      <c r="C23">
        <v>4.7664786338806104</v>
      </c>
      <c r="D23" s="15">
        <f t="shared" si="2"/>
        <v>1.2793540479040579</v>
      </c>
      <c r="E23" s="15">
        <f t="shared" si="3"/>
        <v>0.24635530047786572</v>
      </c>
      <c r="F23">
        <f t="shared" si="1"/>
        <v>0.7816444569337796</v>
      </c>
      <c r="G23">
        <v>28.4524996185303</v>
      </c>
      <c r="H23" s="15">
        <f t="shared" si="4"/>
        <v>6.1074173859964294</v>
      </c>
      <c r="I23" s="15">
        <f t="shared" si="5"/>
        <v>1.8095039974101235</v>
      </c>
      <c r="J23">
        <f t="shared" si="6"/>
        <v>0.16373532981270925</v>
      </c>
      <c r="K23" s="4">
        <v>261.92245483398398</v>
      </c>
      <c r="L23" s="9">
        <f t="shared" si="7"/>
        <v>3.8179238990175032E-3</v>
      </c>
      <c r="M23" s="8">
        <v>104.839651489258</v>
      </c>
      <c r="N23" s="15">
        <f t="shared" si="8"/>
        <v>13.6786623068068</v>
      </c>
      <c r="O23" s="15">
        <f t="shared" si="9"/>
        <v>2.6158371228230335</v>
      </c>
      <c r="P23" s="9">
        <f t="shared" si="10"/>
        <v>7.3106563900066326E-2</v>
      </c>
      <c r="Q23" s="9">
        <v>752.33365722656299</v>
      </c>
      <c r="R23" s="15">
        <f t="shared" si="11"/>
        <v>199.55907906447334</v>
      </c>
      <c r="S23" s="15">
        <f t="shared" si="12"/>
        <v>5.2961103281519284</v>
      </c>
      <c r="T23" s="9">
        <f t="shared" si="13"/>
        <v>5.0110473784904623E-3</v>
      </c>
      <c r="U23" s="18">
        <v>261.91241455078102</v>
      </c>
      <c r="V23" s="19">
        <f t="shared" si="14"/>
        <v>3.8180702572466817E-3</v>
      </c>
      <c r="W23" s="19">
        <v>-222112.91250000001</v>
      </c>
      <c r="X23" s="19">
        <f t="shared" si="15"/>
        <v>-47718.837947528089</v>
      </c>
      <c r="Y23" s="19">
        <f t="shared" si="16"/>
        <v>-2.0956084494337556E-5</v>
      </c>
      <c r="Z23" s="19">
        <v>862152.90500000003</v>
      </c>
      <c r="AA23" s="19">
        <f t="shared" si="17"/>
        <v>185225.31759465169</v>
      </c>
      <c r="AB23" s="19">
        <f t="shared" si="18"/>
        <v>5.3988299924981454E-6</v>
      </c>
      <c r="AC23" s="4">
        <v>261.91154479980497</v>
      </c>
      <c r="AD23" s="13">
        <f t="shared" si="19"/>
        <v>3.8180829362232248E-3</v>
      </c>
      <c r="AE23" s="13">
        <v>481009.15250000003</v>
      </c>
      <c r="AF23" s="15">
        <f t="shared" si="20"/>
        <v>112392.5331297279</v>
      </c>
      <c r="AG23" s="15">
        <f t="shared" si="21"/>
        <v>11.629752783004896</v>
      </c>
      <c r="AH23" s="13">
        <f t="shared" si="22"/>
        <v>8.8973882174695761E-6</v>
      </c>
      <c r="AI23" s="15">
        <v>4.6231874465942404</v>
      </c>
      <c r="AJ23" s="15">
        <f t="shared" si="26"/>
        <v>1.2413707631978315</v>
      </c>
      <c r="AK23" s="15">
        <f t="shared" si="23"/>
        <v>0.21621622324418599</v>
      </c>
      <c r="AL23" s="15">
        <f t="shared" si="24"/>
        <v>0.8055611020062623</v>
      </c>
      <c r="AP23" s="4">
        <v>190</v>
      </c>
      <c r="AQ23" s="15">
        <v>38900000</v>
      </c>
      <c r="AR23" s="15">
        <v>9000000</v>
      </c>
      <c r="AS23" s="15">
        <v>4000000</v>
      </c>
    </row>
    <row r="24" spans="1:45" x14ac:dyDescent="0.25">
      <c r="A24">
        <v>259.90954589843801</v>
      </c>
      <c r="B24">
        <f t="shared" si="0"/>
        <v>3.8474923902593367E-3</v>
      </c>
      <c r="C24">
        <v>4.8484511375427202</v>
      </c>
      <c r="D24" s="15">
        <f t="shared" si="2"/>
        <v>1.3013560041556838</v>
      </c>
      <c r="E24" s="15">
        <f t="shared" si="3"/>
        <v>0.26340680095718</v>
      </c>
      <c r="F24">
        <f t="shared" si="1"/>
        <v>0.76842923597128776</v>
      </c>
      <c r="G24">
        <v>29.031661758422899</v>
      </c>
      <c r="H24" s="15">
        <f t="shared" si="4"/>
        <v>6.2317363375794148</v>
      </c>
      <c r="I24" s="15">
        <f t="shared" si="5"/>
        <v>1.8296549998395903</v>
      </c>
      <c r="J24">
        <f t="shared" si="6"/>
        <v>0.16046892002950636</v>
      </c>
      <c r="K24" s="4">
        <v>259.94300842285202</v>
      </c>
      <c r="L24" s="9">
        <f t="shared" si="7"/>
        <v>3.8469971016619519E-3</v>
      </c>
      <c r="M24" s="8">
        <v>108.27247039794899</v>
      </c>
      <c r="N24" s="15">
        <f t="shared" si="8"/>
        <v>14.126549818310178</v>
      </c>
      <c r="O24" s="15">
        <f t="shared" si="9"/>
        <v>2.6480559926638025</v>
      </c>
      <c r="P24" s="9">
        <f t="shared" si="10"/>
        <v>7.0788693124760479E-2</v>
      </c>
      <c r="Q24" s="9">
        <v>802.83472167968796</v>
      </c>
      <c r="R24" s="15">
        <f t="shared" si="11"/>
        <v>212.9546593595156</v>
      </c>
      <c r="S24" s="15">
        <f t="shared" si="12"/>
        <v>5.3610792761933261</v>
      </c>
      <c r="T24" s="9">
        <f t="shared" si="13"/>
        <v>4.6958352684445094E-3</v>
      </c>
      <c r="U24" s="18">
        <v>259.92265319824202</v>
      </c>
      <c r="V24" s="19">
        <f t="shared" si="14"/>
        <v>3.847298370093598E-3</v>
      </c>
      <c r="W24" s="19">
        <v>-241657.09937499999</v>
      </c>
      <c r="X24" s="19">
        <f t="shared" si="15"/>
        <v>-51917.7198396573</v>
      </c>
      <c r="Y24" s="19">
        <f t="shared" si="16"/>
        <v>-1.9261246508675655E-5</v>
      </c>
      <c r="Z24" s="19">
        <v>784783.4</v>
      </c>
      <c r="AA24" s="19">
        <f t="shared" si="17"/>
        <v>168603.21836764045</v>
      </c>
      <c r="AB24" s="19">
        <f t="shared" si="18"/>
        <v>5.9310848848655623E-6</v>
      </c>
      <c r="AC24" s="4">
        <v>259.91114807128901</v>
      </c>
      <c r="AD24" s="13">
        <f t="shared" si="19"/>
        <v>3.8474686731240853E-3</v>
      </c>
      <c r="AE24" s="13">
        <v>562453.47</v>
      </c>
      <c r="AF24" s="15">
        <f t="shared" si="20"/>
        <v>131422.80127591835</v>
      </c>
      <c r="AG24" s="15">
        <f t="shared" si="21"/>
        <v>11.786174895670726</v>
      </c>
      <c r="AH24" s="13">
        <f t="shared" si="22"/>
        <v>7.6090297139575428E-6</v>
      </c>
      <c r="AI24" s="15">
        <v>4.6711809158325197</v>
      </c>
      <c r="AJ24" s="15">
        <f t="shared" si="26"/>
        <v>1.2542574761475136</v>
      </c>
      <c r="AK24" s="15">
        <f t="shared" si="23"/>
        <v>0.22654374501625546</v>
      </c>
      <c r="AL24" s="15">
        <f t="shared" si="24"/>
        <v>0.79728446432827138</v>
      </c>
      <c r="AP24" s="4">
        <v>200</v>
      </c>
      <c r="AQ24" s="15">
        <v>38900000</v>
      </c>
      <c r="AR24" s="15">
        <v>9000000</v>
      </c>
      <c r="AS24" s="15">
        <v>4000000</v>
      </c>
    </row>
    <row r="25" spans="1:45" x14ac:dyDescent="0.25">
      <c r="A25">
        <v>257.94389343261702</v>
      </c>
      <c r="B25">
        <f t="shared" si="0"/>
        <v>3.8768120721618523E-3</v>
      </c>
      <c r="C25">
        <v>4.93058204650879</v>
      </c>
      <c r="D25" s="15">
        <f t="shared" si="2"/>
        <v>1.3234004774271886</v>
      </c>
      <c r="E25" s="15">
        <f t="shared" si="3"/>
        <v>0.2802045433537958</v>
      </c>
      <c r="F25">
        <f t="shared" si="1"/>
        <v>0.75562916672365976</v>
      </c>
      <c r="G25">
        <v>29.642308883666999</v>
      </c>
      <c r="H25" s="15">
        <f t="shared" si="4"/>
        <v>6.3628136390266183</v>
      </c>
      <c r="I25" s="15">
        <f t="shared" si="5"/>
        <v>1.850470675597107</v>
      </c>
      <c r="J25">
        <f t="shared" si="6"/>
        <v>0.15716317603056182</v>
      </c>
      <c r="K25" s="4">
        <v>257.91343688964798</v>
      </c>
      <c r="L25" s="9">
        <f t="shared" si="7"/>
        <v>3.8772698780632532E-3</v>
      </c>
      <c r="M25" s="8">
        <v>111.970579223633</v>
      </c>
      <c r="N25" s="15">
        <f t="shared" si="8"/>
        <v>14.609050294816782</v>
      </c>
      <c r="O25" s="15">
        <f t="shared" si="9"/>
        <v>2.6816412198726858</v>
      </c>
      <c r="P25" s="9">
        <f t="shared" si="10"/>
        <v>6.8450719233596927E-2</v>
      </c>
      <c r="Q25" s="9">
        <v>862.44624267578104</v>
      </c>
      <c r="R25" s="15">
        <f t="shared" si="11"/>
        <v>228.76681945277377</v>
      </c>
      <c r="S25" s="15">
        <f t="shared" si="12"/>
        <v>5.4327032291150035</v>
      </c>
      <c r="T25" s="9">
        <f t="shared" si="13"/>
        <v>4.3712632906820576E-3</v>
      </c>
      <c r="U25" s="18">
        <v>257.94294738769503</v>
      </c>
      <c r="V25" s="19">
        <f t="shared" si="14"/>
        <v>3.8768262909587279E-3</v>
      </c>
      <c r="W25" s="19">
        <v>-245404.44750000001</v>
      </c>
      <c r="X25" s="19">
        <f t="shared" si="15"/>
        <v>-52722.801795033709</v>
      </c>
      <c r="Y25" s="19">
        <f t="shared" si="16"/>
        <v>-1.8967125531143456E-5</v>
      </c>
      <c r="Z25" s="19">
        <v>699291.52749999997</v>
      </c>
      <c r="AA25" s="19">
        <f t="shared" si="17"/>
        <v>150236.10605642694</v>
      </c>
      <c r="AB25" s="19">
        <f t="shared" si="18"/>
        <v>6.6561895555547187E-6</v>
      </c>
      <c r="AC25" s="4">
        <v>257.92239379882801</v>
      </c>
      <c r="AD25" s="13">
        <f t="shared" si="19"/>
        <v>3.8771352315377897E-3</v>
      </c>
      <c r="AE25" s="13">
        <v>830490.47750000004</v>
      </c>
      <c r="AF25" s="15">
        <f t="shared" si="20"/>
        <v>194052.2919807483</v>
      </c>
      <c r="AG25" s="15">
        <f t="shared" si="21"/>
        <v>12.175882948016907</v>
      </c>
      <c r="AH25" s="13">
        <f t="shared" si="22"/>
        <v>5.1532501357892174E-6</v>
      </c>
      <c r="AI25" s="15">
        <v>4.71915273666382</v>
      </c>
      <c r="AJ25" s="15">
        <f t="shared" si="26"/>
        <v>1.2671383762895165</v>
      </c>
      <c r="AK25" s="15">
        <f t="shared" si="23"/>
        <v>0.23676111107352066</v>
      </c>
      <c r="AL25" s="15">
        <f t="shared" si="24"/>
        <v>0.78917979181424414</v>
      </c>
      <c r="AP25" s="4">
        <v>210</v>
      </c>
      <c r="AQ25" s="15">
        <v>38900000</v>
      </c>
      <c r="AR25" s="15">
        <v>9000000</v>
      </c>
      <c r="AS25" s="15">
        <v>4000000</v>
      </c>
    </row>
    <row r="26" spans="1:45" x14ac:dyDescent="0.25">
      <c r="A26">
        <v>255.931602478027</v>
      </c>
      <c r="B26">
        <f t="shared" si="0"/>
        <v>3.9072939422784064E-3</v>
      </c>
      <c r="C26">
        <v>5.0177913665771499</v>
      </c>
      <c r="D26" s="15">
        <f t="shared" si="2"/>
        <v>1.3468080294617986</v>
      </c>
      <c r="E26" s="15">
        <f t="shared" si="3"/>
        <v>0.29773737016835772</v>
      </c>
      <c r="F26">
        <f t="shared" si="1"/>
        <v>0.74249631582580677</v>
      </c>
      <c r="G26">
        <v>30.273949050903301</v>
      </c>
      <c r="H26" s="15">
        <f t="shared" si="4"/>
        <v>6.4983971621192707</v>
      </c>
      <c r="I26" s="15">
        <f t="shared" si="5"/>
        <v>1.8715555560499799</v>
      </c>
      <c r="J26">
        <f t="shared" si="6"/>
        <v>0.15388410019462059</v>
      </c>
      <c r="K26" s="4">
        <v>255.937553405762</v>
      </c>
      <c r="L26" s="9">
        <f t="shared" si="7"/>
        <v>3.9072030918987704E-3</v>
      </c>
      <c r="M26" s="8">
        <v>115.71420471191399</v>
      </c>
      <c r="N26" s="15">
        <f t="shared" si="8"/>
        <v>15.097489431440556</v>
      </c>
      <c r="O26" s="15">
        <f t="shared" si="9"/>
        <v>2.7145284671791776</v>
      </c>
      <c r="P26" s="9">
        <f t="shared" si="10"/>
        <v>6.6236178176584629E-2</v>
      </c>
      <c r="Q26" s="9">
        <v>926.668742675781</v>
      </c>
      <c r="R26" s="15">
        <f t="shared" si="11"/>
        <v>245.80205751784229</v>
      </c>
      <c r="S26" s="15">
        <f t="shared" si="12"/>
        <v>5.5045265677960149</v>
      </c>
      <c r="T26" s="9">
        <f t="shared" si="13"/>
        <v>4.0683141959762152E-3</v>
      </c>
      <c r="U26" s="18">
        <v>255.931396484375</v>
      </c>
      <c r="V26" s="19">
        <f t="shared" si="14"/>
        <v>3.9072970871748885E-3</v>
      </c>
      <c r="W26" s="19">
        <v>-240224.56562499999</v>
      </c>
      <c r="X26" s="19">
        <f t="shared" si="15"/>
        <v>-51609.953644971909</v>
      </c>
      <c r="Y26" s="19">
        <f t="shared" si="16"/>
        <v>-1.9376107308273563E-5</v>
      </c>
      <c r="Z26" s="19">
        <v>603804.94999999995</v>
      </c>
      <c r="AA26" s="19">
        <f t="shared" si="17"/>
        <v>129721.72683101121</v>
      </c>
      <c r="AB26" s="19">
        <f t="shared" si="18"/>
        <v>7.7088088821289155E-6</v>
      </c>
      <c r="AC26" s="4">
        <v>255.920692443848</v>
      </c>
      <c r="AD26" s="13">
        <f t="shared" si="19"/>
        <v>3.9074605122812085E-3</v>
      </c>
      <c r="AE26" s="13">
        <v>1528508.395</v>
      </c>
      <c r="AF26" s="15">
        <f t="shared" si="20"/>
        <v>357151.06361537415</v>
      </c>
      <c r="AG26" s="15">
        <f t="shared" si="21"/>
        <v>12.78591411864217</v>
      </c>
      <c r="AH26" s="13">
        <f t="shared" si="22"/>
        <v>2.7999356627338165E-6</v>
      </c>
      <c r="AI26" s="15">
        <v>4.7703108787536603</v>
      </c>
      <c r="AJ26" s="15">
        <f t="shared" si="26"/>
        <v>1.2808748346580023</v>
      </c>
      <c r="AK26" s="15">
        <f t="shared" si="23"/>
        <v>0.24754330905254276</v>
      </c>
      <c r="AL26" s="15">
        <f t="shared" si="24"/>
        <v>0.78071640799079578</v>
      </c>
      <c r="AP26" s="4">
        <v>220</v>
      </c>
      <c r="AQ26" s="15">
        <v>38900000</v>
      </c>
      <c r="AR26" s="15">
        <v>9000000</v>
      </c>
      <c r="AS26" s="15">
        <v>4000000</v>
      </c>
    </row>
    <row r="27" spans="1:45" x14ac:dyDescent="0.25">
      <c r="A27">
        <v>253.94969940185501</v>
      </c>
      <c r="B27">
        <f t="shared" si="0"/>
        <v>3.9377876892761361E-3</v>
      </c>
      <c r="C27">
        <v>5.1036948776245099</v>
      </c>
      <c r="D27" s="15">
        <f t="shared" si="2"/>
        <v>1.3698650938124965</v>
      </c>
      <c r="E27" s="15">
        <f t="shared" si="3"/>
        <v>0.31471226332166985</v>
      </c>
      <c r="F27">
        <f t="shared" si="1"/>
        <v>0.72999889150900377</v>
      </c>
      <c r="G27">
        <v>30.9154103851318</v>
      </c>
      <c r="H27" s="15">
        <f t="shared" si="4"/>
        <v>6.6360888292007854</v>
      </c>
      <c r="I27" s="15">
        <f t="shared" si="5"/>
        <v>1.8925227581941202</v>
      </c>
      <c r="J27">
        <f t="shared" si="6"/>
        <v>0.15069117152255398</v>
      </c>
      <c r="K27" s="4">
        <v>253.94654846191401</v>
      </c>
      <c r="L27" s="9">
        <f t="shared" si="7"/>
        <v>3.9378365488987E-3</v>
      </c>
      <c r="M27" s="8">
        <v>119.62942565918</v>
      </c>
      <c r="N27" s="15">
        <f t="shared" si="8"/>
        <v>15.608317008921347</v>
      </c>
      <c r="O27" s="15">
        <f t="shared" si="9"/>
        <v>2.7478039137835251</v>
      </c>
      <c r="P27" s="9">
        <f t="shared" si="10"/>
        <v>6.4068406569934705E-2</v>
      </c>
      <c r="Q27" s="9">
        <v>999.680207519531</v>
      </c>
      <c r="R27" s="15">
        <f t="shared" si="11"/>
        <v>265.16859860691011</v>
      </c>
      <c r="S27" s="15">
        <f t="shared" si="12"/>
        <v>5.5803658448414941</v>
      </c>
      <c r="T27" s="9">
        <f t="shared" si="13"/>
        <v>3.7711855975918738E-3</v>
      </c>
      <c r="U27" s="18">
        <v>253.94224548339801</v>
      </c>
      <c r="V27" s="19">
        <f t="shared" si="14"/>
        <v>3.9379032744096022E-3</v>
      </c>
      <c r="W27" s="19">
        <v>-251052.03625</v>
      </c>
      <c r="X27" s="19">
        <f t="shared" si="15"/>
        <v>-53936.132300325837</v>
      </c>
      <c r="Y27" s="19">
        <f t="shared" si="16"/>
        <v>-1.8540446957372187E-5</v>
      </c>
      <c r="Z27" s="19">
        <v>471104.34749999997</v>
      </c>
      <c r="AA27" s="19">
        <f t="shared" si="17"/>
        <v>101212.26974919101</v>
      </c>
      <c r="AB27" s="19">
        <f t="shared" si="18"/>
        <v>9.8802250209193937E-6</v>
      </c>
      <c r="AC27" s="4">
        <v>253.940353393555</v>
      </c>
      <c r="AD27" s="13">
        <f t="shared" si="19"/>
        <v>3.9379326154209407E-3</v>
      </c>
      <c r="AE27" s="13">
        <v>2334036.92</v>
      </c>
      <c r="AF27" s="15">
        <f t="shared" si="20"/>
        <v>545370.74917115644</v>
      </c>
      <c r="AG27" s="15">
        <f t="shared" si="21"/>
        <v>13.20922111607265</v>
      </c>
      <c r="AH27" s="13">
        <f t="shared" si="22"/>
        <v>1.8336150252278473E-6</v>
      </c>
      <c r="AI27" s="15">
        <v>4.8273138999939</v>
      </c>
      <c r="AJ27" s="15">
        <f t="shared" si="26"/>
        <v>1.296180699886051</v>
      </c>
      <c r="AK27" s="15">
        <f t="shared" si="23"/>
        <v>0.25942201713519597</v>
      </c>
      <c r="AL27" s="15">
        <f t="shared" si="24"/>
        <v>0.77149736922321965</v>
      </c>
      <c r="AP27" s="4">
        <v>230</v>
      </c>
      <c r="AQ27" s="15">
        <v>38900000</v>
      </c>
      <c r="AR27" s="15">
        <v>9000000</v>
      </c>
      <c r="AS27" s="15">
        <v>4000000</v>
      </c>
    </row>
    <row r="28" spans="1:45" x14ac:dyDescent="0.25">
      <c r="A28">
        <v>251.94304656982399</v>
      </c>
      <c r="B28">
        <f t="shared" si="0"/>
        <v>3.9691510189103713E-3</v>
      </c>
      <c r="C28">
        <v>5.1938271522521999</v>
      </c>
      <c r="D28" s="15">
        <f t="shared" si="2"/>
        <v>1.3940571859729631</v>
      </c>
      <c r="E28" s="15">
        <f t="shared" si="3"/>
        <v>0.33221833443304299</v>
      </c>
      <c r="F28">
        <f t="shared" si="1"/>
        <v>0.71733068776663111</v>
      </c>
      <c r="G28">
        <v>31.556210327148399</v>
      </c>
      <c r="H28" s="15">
        <f t="shared" si="4"/>
        <v>6.7736385263904433</v>
      </c>
      <c r="I28" s="15">
        <f t="shared" si="5"/>
        <v>1.913038391057174</v>
      </c>
      <c r="J28">
        <f t="shared" si="6"/>
        <v>0.14763114330709393</v>
      </c>
      <c r="K28" s="4">
        <v>251.949745178223</v>
      </c>
      <c r="L28" s="9">
        <f t="shared" si="7"/>
        <v>3.9690454907689021E-3</v>
      </c>
      <c r="M28" s="8">
        <v>123.706896362305</v>
      </c>
      <c r="N28" s="15">
        <f t="shared" si="8"/>
        <v>16.140313672604073</v>
      </c>
      <c r="O28" s="15">
        <f t="shared" si="9"/>
        <v>2.7813200971389578</v>
      </c>
      <c r="P28" s="9">
        <f t="shared" si="10"/>
        <v>6.1956664553388469E-2</v>
      </c>
      <c r="Q28" s="9">
        <v>1081.1540234375</v>
      </c>
      <c r="R28" s="15">
        <f t="shared" si="11"/>
        <v>286.77980729906892</v>
      </c>
      <c r="S28" s="15">
        <f t="shared" si="12"/>
        <v>5.6587146993397708</v>
      </c>
      <c r="T28" s="9">
        <f t="shared" si="13"/>
        <v>3.486995857268109E-3</v>
      </c>
      <c r="U28" s="18">
        <v>251.95774841308599</v>
      </c>
      <c r="V28" s="19">
        <f t="shared" si="14"/>
        <v>3.9689194172369529E-3</v>
      </c>
      <c r="W28" s="19">
        <v>-245980.42749999999</v>
      </c>
      <c r="X28" s="19">
        <f t="shared" si="15"/>
        <v>-52846.545597101118</v>
      </c>
      <c r="Y28" s="19">
        <f t="shared" si="16"/>
        <v>-1.8922712709056515E-5</v>
      </c>
      <c r="Z28" s="19">
        <v>329183.69374999998</v>
      </c>
      <c r="AA28" s="19">
        <f t="shared" si="17"/>
        <v>70721.972712977513</v>
      </c>
      <c r="AB28" s="19">
        <f t="shared" si="18"/>
        <v>1.4139877065625172E-5</v>
      </c>
      <c r="AC28" s="4">
        <v>251.93309783935501</v>
      </c>
      <c r="AD28" s="13">
        <f t="shared" si="19"/>
        <v>3.9693077589894495E-3</v>
      </c>
      <c r="AE28" s="13">
        <v>3938721.35</v>
      </c>
      <c r="AF28" s="15">
        <f t="shared" si="20"/>
        <v>920321.09476054413</v>
      </c>
      <c r="AG28" s="15">
        <f t="shared" si="21"/>
        <v>13.732477904177362</v>
      </c>
      <c r="AH28" s="13">
        <f t="shared" si="22"/>
        <v>1.0865772888322062E-6</v>
      </c>
      <c r="AI28" s="15">
        <v>4.8849471092224102</v>
      </c>
      <c r="AJ28" s="15">
        <f t="shared" si="26"/>
        <v>1.3116557767138877</v>
      </c>
      <c r="AK28" s="15">
        <f t="shared" si="23"/>
        <v>0.27129029078856143</v>
      </c>
      <c r="AL28" s="15">
        <f t="shared" si="24"/>
        <v>0.76239514799021135</v>
      </c>
      <c r="AP28" s="4">
        <v>240</v>
      </c>
      <c r="AQ28" s="15">
        <v>38900000</v>
      </c>
      <c r="AR28" s="15">
        <v>9000000</v>
      </c>
      <c r="AS28" s="15">
        <v>4000000</v>
      </c>
    </row>
    <row r="29" spans="1:45" x14ac:dyDescent="0.25">
      <c r="A29">
        <v>249.96109771728501</v>
      </c>
      <c r="B29">
        <f t="shared" si="0"/>
        <v>4.0006225333953207E-3</v>
      </c>
      <c r="C29">
        <v>5.2845627784728997</v>
      </c>
      <c r="D29" s="15">
        <f t="shared" si="2"/>
        <v>1.4184112216481537</v>
      </c>
      <c r="E29" s="15">
        <f t="shared" si="3"/>
        <v>0.34953738723003536</v>
      </c>
      <c r="F29">
        <f t="shared" si="1"/>
        <v>0.70501416284484009</v>
      </c>
      <c r="G29">
        <v>32.2050347900391</v>
      </c>
      <c r="H29" s="15">
        <f t="shared" si="4"/>
        <v>6.9129107119012616</v>
      </c>
      <c r="I29" s="15">
        <f t="shared" si="5"/>
        <v>1.9333907809099868</v>
      </c>
      <c r="J29">
        <f t="shared" si="6"/>
        <v>0.14465686621388019</v>
      </c>
      <c r="K29" s="4">
        <v>249.97274780273401</v>
      </c>
      <c r="L29" s="9">
        <f t="shared" si="7"/>
        <v>4.0004360826931019E-3</v>
      </c>
      <c r="M29" s="8">
        <v>128.005205993652</v>
      </c>
      <c r="N29" s="15">
        <f t="shared" si="8"/>
        <v>16.701123682005097</v>
      </c>
      <c r="O29" s="15">
        <f t="shared" si="9"/>
        <v>2.8154760035066952</v>
      </c>
      <c r="P29" s="9">
        <f t="shared" si="10"/>
        <v>5.9876210669433376E-2</v>
      </c>
      <c r="Q29" s="9">
        <v>1171.7406347656199</v>
      </c>
      <c r="R29" s="15">
        <f t="shared" si="11"/>
        <v>310.80821618197371</v>
      </c>
      <c r="S29" s="15">
        <f t="shared" si="12"/>
        <v>5.7391760537360144</v>
      </c>
      <c r="T29" s="9">
        <f t="shared" si="13"/>
        <v>3.217418163149569E-3</v>
      </c>
      <c r="U29" s="18">
        <v>249.966552734375</v>
      </c>
      <c r="V29" s="19">
        <f t="shared" si="14"/>
        <v>4.0005352278576333E-3</v>
      </c>
      <c r="W29" s="19">
        <v>-245930.27499999999</v>
      </c>
      <c r="X29" s="19">
        <f t="shared" si="15"/>
        <v>-52835.770811460672</v>
      </c>
      <c r="Y29" s="19">
        <f t="shared" si="16"/>
        <v>-1.8926571613167205E-5</v>
      </c>
      <c r="Z29" s="19">
        <v>182167.19125</v>
      </c>
      <c r="AA29" s="19">
        <f t="shared" si="17"/>
        <v>39136.881241044939</v>
      </c>
      <c r="AB29" s="19">
        <f t="shared" si="18"/>
        <v>2.555134615456396E-5</v>
      </c>
      <c r="AC29" s="4">
        <v>249.96444702148401</v>
      </c>
      <c r="AD29" s="13">
        <f t="shared" si="19"/>
        <v>4.000568928564676E-3</v>
      </c>
      <c r="AE29" s="13">
        <v>5213212.54</v>
      </c>
      <c r="AF29" s="15">
        <f t="shared" si="20"/>
        <v>1218118.5328157824</v>
      </c>
      <c r="AG29" s="15">
        <f t="shared" si="21"/>
        <v>14.012818040099674</v>
      </c>
      <c r="AH29" s="13">
        <f t="shared" si="22"/>
        <v>8.2093817067901986E-7</v>
      </c>
      <c r="AI29" s="15">
        <v>4.9327159881591802</v>
      </c>
      <c r="AJ29" s="15">
        <f t="shared" si="26"/>
        <v>1.3244821849847714</v>
      </c>
      <c r="AK29" s="15">
        <f t="shared" si="23"/>
        <v>0.2810215792694068</v>
      </c>
      <c r="AL29" s="15">
        <f t="shared" si="24"/>
        <v>0.75501204269614075</v>
      </c>
      <c r="AP29" s="4">
        <v>250</v>
      </c>
      <c r="AQ29" s="15">
        <v>38900000</v>
      </c>
      <c r="AR29" s="15">
        <v>9000000</v>
      </c>
      <c r="AS29" s="15">
        <v>4000000</v>
      </c>
    </row>
    <row r="30" spans="1:45" x14ac:dyDescent="0.25">
      <c r="A30">
        <v>247.94364929199199</v>
      </c>
      <c r="B30">
        <f t="shared" si="0"/>
        <v>4.0331744848295971E-3</v>
      </c>
      <c r="C30">
        <v>5.3799283981323196</v>
      </c>
      <c r="D30" s="15">
        <f t="shared" si="2"/>
        <v>1.4440079778519734</v>
      </c>
      <c r="E30" s="15">
        <f t="shared" si="3"/>
        <v>0.36742256528360911</v>
      </c>
      <c r="F30">
        <f t="shared" si="1"/>
        <v>0.69251694958607135</v>
      </c>
      <c r="G30">
        <v>32.894873962402301</v>
      </c>
      <c r="H30" s="15">
        <f t="shared" si="4"/>
        <v>7.0609868321479521</v>
      </c>
      <c r="I30" s="15">
        <f t="shared" si="5"/>
        <v>1.9545848196617659</v>
      </c>
      <c r="J30">
        <f t="shared" si="6"/>
        <v>0.14162326368420658</v>
      </c>
      <c r="K30" s="4">
        <v>247.967002868652</v>
      </c>
      <c r="L30" s="9">
        <f t="shared" si="7"/>
        <v>4.0327946397355919E-3</v>
      </c>
      <c r="M30" s="8">
        <v>132.581875610352</v>
      </c>
      <c r="N30" s="15">
        <f t="shared" si="8"/>
        <v>17.29825193727287</v>
      </c>
      <c r="O30" s="15">
        <f t="shared" si="9"/>
        <v>2.850605452310162</v>
      </c>
      <c r="P30" s="9">
        <f t="shared" si="10"/>
        <v>5.780930949706433E-2</v>
      </c>
      <c r="Q30" s="9">
        <v>1269.6781982421901</v>
      </c>
      <c r="R30" s="15">
        <f t="shared" si="11"/>
        <v>336.78649029674864</v>
      </c>
      <c r="S30" s="15">
        <f t="shared" si="12"/>
        <v>5.819449169618145</v>
      </c>
      <c r="T30" s="9">
        <f t="shared" si="13"/>
        <v>2.9692402421453486E-3</v>
      </c>
      <c r="U30" s="18">
        <v>247.89444732666001</v>
      </c>
      <c r="V30" s="19">
        <f t="shared" si="14"/>
        <v>4.0339749872745703E-3</v>
      </c>
      <c r="W30" s="19">
        <v>-216980.07710937501</v>
      </c>
      <c r="X30" s="19">
        <f t="shared" si="15"/>
        <v>-46616.097285313903</v>
      </c>
      <c r="Y30" s="19">
        <f t="shared" si="16"/>
        <v>-2.1451817252729207E-5</v>
      </c>
      <c r="Z30" s="19">
        <v>28292.621432834199</v>
      </c>
      <c r="AA30" s="19">
        <f t="shared" si="17"/>
        <v>6078.3995044150124</v>
      </c>
      <c r="AB30" s="19">
        <f t="shared" si="18"/>
        <v>1.6451699156556844E-4</v>
      </c>
      <c r="AC30" s="4">
        <v>247.95030212402301</v>
      </c>
      <c r="AD30" s="13">
        <f t="shared" si="19"/>
        <v>4.0330662694647856E-3</v>
      </c>
      <c r="AE30" s="13"/>
      <c r="AF30" s="13"/>
      <c r="AG30" s="15" t="e">
        <f t="shared" si="21"/>
        <v>#NUM!</v>
      </c>
      <c r="AH30" s="13"/>
      <c r="AI30" s="15">
        <v>4.9898616790771504</v>
      </c>
      <c r="AJ30" s="15">
        <f t="shared" si="26"/>
        <v>1.3398263584079295</v>
      </c>
      <c r="AK30" s="15">
        <f t="shared" si="23"/>
        <v>0.29254002228851717</v>
      </c>
      <c r="AL30" s="15">
        <f t="shared" si="24"/>
        <v>0.74636537318781093</v>
      </c>
      <c r="AP30" s="4">
        <v>260</v>
      </c>
      <c r="AQ30" s="15">
        <v>38900000</v>
      </c>
      <c r="AR30" s="15">
        <v>9000000</v>
      </c>
      <c r="AS30" s="15">
        <v>4000000</v>
      </c>
    </row>
    <row r="31" spans="1:45" x14ac:dyDescent="0.25">
      <c r="A31">
        <v>245.97000122070301</v>
      </c>
      <c r="B31">
        <f t="shared" si="0"/>
        <v>4.0655364273577566E-3</v>
      </c>
      <c r="C31">
        <v>5.4753721237182598</v>
      </c>
      <c r="D31" s="15">
        <f t="shared" si="2"/>
        <v>1.4696256981974445</v>
      </c>
      <c r="E31" s="15">
        <f t="shared" si="3"/>
        <v>0.38500774129109855</v>
      </c>
      <c r="F31">
        <f t="shared" si="1"/>
        <v>0.68044536865852345</v>
      </c>
      <c r="G31">
        <v>33.5892584228516</v>
      </c>
      <c r="H31" s="15">
        <f t="shared" si="4"/>
        <v>7.2100386125951026</v>
      </c>
      <c r="I31" s="15">
        <f t="shared" si="5"/>
        <v>1.9754743067048619</v>
      </c>
      <c r="J31">
        <f t="shared" si="6"/>
        <v>0.13869551242806324</v>
      </c>
      <c r="K31" s="4">
        <v>245.973350524902</v>
      </c>
      <c r="L31" s="9">
        <f t="shared" si="7"/>
        <v>4.065481068847584E-3</v>
      </c>
      <c r="M31" s="8">
        <v>137.358239135742</v>
      </c>
      <c r="N31" s="15">
        <f t="shared" si="8"/>
        <v>17.92143470057167</v>
      </c>
      <c r="O31" s="15">
        <f t="shared" si="9"/>
        <v>2.8859974657578702</v>
      </c>
      <c r="P31" s="9">
        <f t="shared" si="10"/>
        <v>5.5799104073297287E-2</v>
      </c>
      <c r="Q31" s="9">
        <v>1343.26669433594</v>
      </c>
      <c r="R31" s="15">
        <f t="shared" si="11"/>
        <v>356.30609090101336</v>
      </c>
      <c r="S31" s="15">
        <f t="shared" si="12"/>
        <v>5.875790167332398</v>
      </c>
      <c r="T31" s="9">
        <f t="shared" si="13"/>
        <v>2.8065756537342312E-3</v>
      </c>
      <c r="U31" s="18">
        <v>245.97184753418</v>
      </c>
      <c r="V31" s="19">
        <f t="shared" si="14"/>
        <v>4.0655059106349195E-3</v>
      </c>
      <c r="W31" s="19">
        <v>-213244.56</v>
      </c>
      <c r="X31" s="19">
        <f t="shared" si="15"/>
        <v>-45813.55711065168</v>
      </c>
      <c r="Y31" s="19">
        <f t="shared" si="16"/>
        <v>-2.1827600017713957E-5</v>
      </c>
      <c r="AC31" s="4">
        <v>245.953804016113</v>
      </c>
      <c r="AD31" s="13">
        <f t="shared" si="19"/>
        <v>4.0658041618843498E-3</v>
      </c>
      <c r="AE31" s="13"/>
      <c r="AF31" s="13"/>
      <c r="AG31" s="15" t="e">
        <f t="shared" si="21"/>
        <v>#NUM!</v>
      </c>
      <c r="AH31" s="13"/>
      <c r="AI31" s="15">
        <v>5.0504711151123001</v>
      </c>
      <c r="AJ31" s="15">
        <f t="shared" si="26"/>
        <v>1.3561005810599591</v>
      </c>
      <c r="AK31" s="15">
        <f t="shared" si="23"/>
        <v>0.30461336159036639</v>
      </c>
      <c r="AL31" s="15">
        <f t="shared" si="24"/>
        <v>0.73740842970392151</v>
      </c>
      <c r="AP31" s="4">
        <v>270</v>
      </c>
      <c r="AQ31" s="15">
        <v>38900000</v>
      </c>
      <c r="AR31" s="15">
        <v>9000000</v>
      </c>
      <c r="AS31" s="15">
        <v>4000000</v>
      </c>
    </row>
    <row r="32" spans="1:45" x14ac:dyDescent="0.25">
      <c r="A32">
        <v>243.963096618652</v>
      </c>
      <c r="B32">
        <f t="shared" si="0"/>
        <v>4.0989805993614601E-3</v>
      </c>
      <c r="C32">
        <v>5.5745931625366199</v>
      </c>
      <c r="D32" s="15">
        <f t="shared" si="2"/>
        <v>1.4962572741258922</v>
      </c>
      <c r="E32" s="15">
        <f t="shared" si="3"/>
        <v>0.40296683944941786</v>
      </c>
      <c r="F32">
        <f t="shared" si="1"/>
        <v>0.66833426128818407</v>
      </c>
      <c r="G32">
        <v>34.302225799560503</v>
      </c>
      <c r="H32" s="15">
        <f t="shared" si="4"/>
        <v>7.3630792737159387</v>
      </c>
      <c r="I32" s="15">
        <f t="shared" si="5"/>
        <v>1.9964782248254216</v>
      </c>
      <c r="J32">
        <f t="shared" si="6"/>
        <v>0.13581274393849194</v>
      </c>
      <c r="K32" s="4">
        <v>243.965049743652</v>
      </c>
      <c r="L32" s="9">
        <f t="shared" si="7"/>
        <v>4.0989477839172336E-3</v>
      </c>
      <c r="M32" s="8">
        <v>142.41433410644501</v>
      </c>
      <c r="N32" s="15">
        <f t="shared" si="8"/>
        <v>18.581114647165894</v>
      </c>
      <c r="O32" s="15">
        <f t="shared" si="9"/>
        <v>2.9221457233605257</v>
      </c>
      <c r="P32" s="9">
        <f t="shared" si="10"/>
        <v>5.3818084597660354E-2</v>
      </c>
      <c r="Q32" s="9">
        <v>1422.03335449219</v>
      </c>
      <c r="R32" s="15">
        <f t="shared" si="11"/>
        <v>377.19921725629484</v>
      </c>
      <c r="S32" s="15">
        <f t="shared" si="12"/>
        <v>5.9327734756147708</v>
      </c>
      <c r="T32" s="9">
        <f t="shared" si="13"/>
        <v>2.6511189691057389E-3</v>
      </c>
      <c r="U32" s="18">
        <v>243.97505187988301</v>
      </c>
      <c r="V32" s="19">
        <f t="shared" si="14"/>
        <v>4.0987797411857225E-3</v>
      </c>
      <c r="W32" s="19">
        <v>-232752.84</v>
      </c>
      <c r="X32" s="19">
        <f t="shared" si="15"/>
        <v>-50004.724753617971</v>
      </c>
      <c r="Y32" s="19">
        <f t="shared" si="16"/>
        <v>-1.9998110277122311E-5</v>
      </c>
      <c r="AC32" s="4">
        <v>243.97760009765599</v>
      </c>
      <c r="AD32" s="13">
        <f t="shared" si="19"/>
        <v>4.0987369315860708E-3</v>
      </c>
      <c r="AE32" s="13"/>
      <c r="AF32" s="13"/>
      <c r="AG32" s="15" t="e">
        <f t="shared" si="21"/>
        <v>#NUM!</v>
      </c>
      <c r="AH32" s="13"/>
      <c r="AI32" s="15">
        <v>5.1126717567443896</v>
      </c>
      <c r="AJ32" s="15">
        <f t="shared" si="26"/>
        <v>1.3728020578800484</v>
      </c>
      <c r="AK32" s="15">
        <f t="shared" si="23"/>
        <v>0.31685394878893403</v>
      </c>
      <c r="AL32" s="15">
        <f t="shared" si="24"/>
        <v>0.72843713648291841</v>
      </c>
      <c r="AP32" s="4">
        <v>280</v>
      </c>
      <c r="AQ32" s="15">
        <v>38900000</v>
      </c>
      <c r="AR32" s="15">
        <v>9000000</v>
      </c>
      <c r="AS32" s="15">
        <v>4000000</v>
      </c>
    </row>
    <row r="33" spans="1:45" x14ac:dyDescent="0.25">
      <c r="A33">
        <v>241.95989990234401</v>
      </c>
      <c r="B33">
        <f t="shared" si="0"/>
        <v>4.1329162410945119E-3</v>
      </c>
      <c r="C33">
        <v>5.6754377365112303</v>
      </c>
      <c r="D33" s="15">
        <f t="shared" si="2"/>
        <v>1.5233246175115354</v>
      </c>
      <c r="E33" s="15">
        <f t="shared" si="3"/>
        <v>0.42089519467559749</v>
      </c>
      <c r="F33">
        <f t="shared" si="1"/>
        <v>0.65645889819175562</v>
      </c>
      <c r="G33">
        <v>35.030503845214803</v>
      </c>
      <c r="H33" s="15">
        <f t="shared" si="4"/>
        <v>7.519406417464384</v>
      </c>
      <c r="I33" s="15">
        <f t="shared" si="5"/>
        <v>2.0174872009984872</v>
      </c>
      <c r="J33">
        <f t="shared" si="6"/>
        <v>0.13298922075516828</v>
      </c>
      <c r="K33" s="4">
        <v>241.975044250488</v>
      </c>
      <c r="L33" s="9">
        <f t="shared" si="7"/>
        <v>4.1326575767243953E-3</v>
      </c>
      <c r="M33" s="8">
        <v>147.63156616210901</v>
      </c>
      <c r="N33" s="15">
        <f t="shared" si="8"/>
        <v>19.26181850731739</v>
      </c>
      <c r="O33" s="15">
        <f t="shared" si="9"/>
        <v>2.9581248207766304</v>
      </c>
      <c r="P33" s="9">
        <f t="shared" si="10"/>
        <v>5.1916178091913234E-2</v>
      </c>
      <c r="Q33" s="9">
        <v>1504.07612304688</v>
      </c>
      <c r="R33" s="15">
        <f t="shared" si="11"/>
        <v>398.96134258381181</v>
      </c>
      <c r="S33" s="15">
        <f t="shared" si="12"/>
        <v>5.9888645264412776</v>
      </c>
      <c r="T33" s="9">
        <f t="shared" si="13"/>
        <v>2.5065085091293651E-3</v>
      </c>
      <c r="U33" s="18">
        <v>241.99900054931601</v>
      </c>
      <c r="V33" s="19">
        <f t="shared" si="14"/>
        <v>4.1322484709857884E-3</v>
      </c>
      <c r="W33" s="19">
        <v>-247133.78875000001</v>
      </c>
      <c r="X33" s="19">
        <f t="shared" si="15"/>
        <v>-53094.334246415725</v>
      </c>
      <c r="Y33" s="19">
        <f t="shared" si="16"/>
        <v>-1.8834401338547864E-5</v>
      </c>
      <c r="AC33" s="4">
        <v>241.97505187988301</v>
      </c>
      <c r="AD33" s="13">
        <f t="shared" si="19"/>
        <v>4.1326574464230405E-3</v>
      </c>
      <c r="AE33" s="13"/>
      <c r="AF33" s="13"/>
      <c r="AG33" s="15" t="e">
        <f t="shared" si="21"/>
        <v>#NUM!</v>
      </c>
      <c r="AH33" s="13"/>
      <c r="AI33" s="15">
        <v>5.1787110328674304</v>
      </c>
      <c r="AJ33" s="15">
        <f t="shared" si="26"/>
        <v>1.3905342453695011</v>
      </c>
      <c r="AK33" s="15">
        <f t="shared" si="23"/>
        <v>0.3296880224860636</v>
      </c>
      <c r="AL33" s="15">
        <f t="shared" si="24"/>
        <v>0.71914805646104318</v>
      </c>
      <c r="AP33" s="4">
        <v>290</v>
      </c>
      <c r="AQ33" s="15">
        <v>38900000</v>
      </c>
      <c r="AR33" s="15">
        <v>9000000</v>
      </c>
      <c r="AS33" s="15">
        <v>4000000</v>
      </c>
    </row>
    <row r="34" spans="1:45" x14ac:dyDescent="0.25">
      <c r="A34">
        <v>240.00759887695301</v>
      </c>
      <c r="B34">
        <f t="shared" si="0"/>
        <v>4.1665347458964396E-3</v>
      </c>
      <c r="C34">
        <v>5.7770113945007298</v>
      </c>
      <c r="D34" s="15">
        <f t="shared" si="2"/>
        <v>1.5505876518164832</v>
      </c>
      <c r="E34" s="15">
        <f t="shared" si="3"/>
        <v>0.43863398928364228</v>
      </c>
      <c r="F34">
        <f t="shared" si="1"/>
        <v>0.64491678289100229</v>
      </c>
      <c r="G34">
        <v>35.759698944091802</v>
      </c>
      <c r="H34" s="15">
        <f t="shared" si="4"/>
        <v>7.6759304095344625</v>
      </c>
      <c r="I34" s="15">
        <f t="shared" si="5"/>
        <v>2.0380895121239591</v>
      </c>
      <c r="J34">
        <f t="shared" si="6"/>
        <v>0.13027736660534017</v>
      </c>
      <c r="K34" s="4">
        <v>239.981201171875</v>
      </c>
      <c r="L34" s="9">
        <f t="shared" si="7"/>
        <v>4.166993060776448E-3</v>
      </c>
      <c r="M34" s="8">
        <v>153.17585021972701</v>
      </c>
      <c r="N34" s="15">
        <f t="shared" si="8"/>
        <v>19.985193568946048</v>
      </c>
      <c r="O34" s="15">
        <f t="shared" si="9"/>
        <v>2.9949916778279668</v>
      </c>
      <c r="P34" s="9">
        <f t="shared" si="10"/>
        <v>5.0037043501737606E-2</v>
      </c>
      <c r="Q34" s="9">
        <v>1589.4221484375</v>
      </c>
      <c r="R34" s="15">
        <f t="shared" si="11"/>
        <v>421.59966809958263</v>
      </c>
      <c r="S34" s="15">
        <f t="shared" si="12"/>
        <v>6.0440562099867634</v>
      </c>
      <c r="T34" s="9">
        <f t="shared" si="13"/>
        <v>2.3719183758081092E-3</v>
      </c>
      <c r="U34" s="18">
        <v>239.983695983887</v>
      </c>
      <c r="V34" s="19">
        <f t="shared" si="14"/>
        <v>4.1669497417322135E-3</v>
      </c>
      <c r="W34" s="19">
        <v>-269097.30062499997</v>
      </c>
      <c r="X34" s="19">
        <f t="shared" si="15"/>
        <v>-57812.985008882009</v>
      </c>
      <c r="Y34" s="19">
        <f t="shared" si="16"/>
        <v>-1.7297152185557735E-5</v>
      </c>
      <c r="AC34" s="4">
        <v>240.013801574707</v>
      </c>
      <c r="AD34" s="13">
        <f t="shared" si="19"/>
        <v>4.1664270697730635E-3</v>
      </c>
      <c r="AE34" s="13"/>
      <c r="AF34" s="13"/>
      <c r="AG34" s="15" t="e">
        <f t="shared" si="21"/>
        <v>#NUM!</v>
      </c>
      <c r="AH34" s="13"/>
      <c r="AI34" s="15">
        <v>5.2464081764221202</v>
      </c>
      <c r="AJ34" s="15">
        <f t="shared" si="26"/>
        <v>1.4087115863775332</v>
      </c>
      <c r="AK34" s="15">
        <f t="shared" si="23"/>
        <v>0.34267551812254626</v>
      </c>
      <c r="AL34" s="15">
        <f t="shared" si="24"/>
        <v>0.70986851366181714</v>
      </c>
      <c r="AP34" s="4">
        <v>300</v>
      </c>
      <c r="AQ34" s="15">
        <v>38900000</v>
      </c>
      <c r="AR34" s="15">
        <v>9000000</v>
      </c>
      <c r="AS34" s="15">
        <v>4000000</v>
      </c>
    </row>
    <row r="35" spans="1:45" x14ac:dyDescent="0.25">
      <c r="A35">
        <v>237.982551574707</v>
      </c>
      <c r="B35">
        <f t="shared" si="0"/>
        <v>4.2019887314557261E-3</v>
      </c>
      <c r="C35">
        <v>5.8844187736511202</v>
      </c>
      <c r="D35" s="15">
        <f t="shared" si="2"/>
        <v>1.5794164950455452</v>
      </c>
      <c r="E35" s="15">
        <f t="shared" si="3"/>
        <v>0.45705547189507645</v>
      </c>
      <c r="F35">
        <f t="shared" si="1"/>
        <v>0.63314521732354279</v>
      </c>
      <c r="G35">
        <v>36.551715087890599</v>
      </c>
      <c r="H35" s="15">
        <f t="shared" si="4"/>
        <v>7.8459391339516422</v>
      </c>
      <c r="I35" s="15">
        <f t="shared" si="5"/>
        <v>2.0599960901676253</v>
      </c>
      <c r="J35">
        <f t="shared" si="6"/>
        <v>0.12745446821945272</v>
      </c>
      <c r="K35" s="4">
        <v>237.969352722168</v>
      </c>
      <c r="L35" s="9">
        <f t="shared" si="7"/>
        <v>4.2022217926839999E-3</v>
      </c>
      <c r="M35" s="8">
        <v>158.976798095703</v>
      </c>
      <c r="N35" s="15">
        <f t="shared" si="8"/>
        <v>20.742056129319916</v>
      </c>
      <c r="O35" s="15">
        <f t="shared" si="9"/>
        <v>3.0321633362346514</v>
      </c>
      <c r="P35" s="9">
        <f t="shared" si="10"/>
        <v>4.8211228133089992E-2</v>
      </c>
      <c r="Q35" s="9">
        <v>1676.5178369140599</v>
      </c>
      <c r="R35" s="15">
        <f t="shared" si="11"/>
        <v>444.70209774089591</v>
      </c>
      <c r="S35" s="15">
        <f t="shared" si="12"/>
        <v>6.0974046147101477</v>
      </c>
      <c r="T35" s="9">
        <f t="shared" si="13"/>
        <v>2.2486963859177618E-3</v>
      </c>
      <c r="U35" s="18">
        <v>237.98104858398401</v>
      </c>
      <c r="V35" s="19">
        <f t="shared" si="14"/>
        <v>4.2020152694936036E-3</v>
      </c>
      <c r="W35" s="19">
        <v>-282833.72375</v>
      </c>
      <c r="X35" s="19">
        <f t="shared" si="15"/>
        <v>-60764.124326730329</v>
      </c>
      <c r="Y35" s="19">
        <f t="shared" si="16"/>
        <v>-1.6457079091981532E-5</v>
      </c>
      <c r="AC35" s="4">
        <v>237.985893249512</v>
      </c>
      <c r="AD35" s="13">
        <f t="shared" si="19"/>
        <v>4.2019297293036106E-3</v>
      </c>
      <c r="AE35" s="13"/>
      <c r="AF35" s="13"/>
      <c r="AG35" s="15" t="e">
        <f t="shared" si="21"/>
        <v>#NUM!</v>
      </c>
      <c r="AH35" s="13"/>
      <c r="AI35" s="15">
        <v>5.3156766891479501</v>
      </c>
      <c r="AJ35" s="15">
        <f t="shared" si="26"/>
        <v>1.4273108552805036</v>
      </c>
      <c r="AK35" s="15">
        <f t="shared" si="23"/>
        <v>0.35579215308988094</v>
      </c>
      <c r="AL35" s="15">
        <f t="shared" si="24"/>
        <v>0.70061822643636662</v>
      </c>
    </row>
    <row r="36" spans="1:45" x14ac:dyDescent="0.25">
      <c r="A36">
        <v>235.97489929199199</v>
      </c>
      <c r="B36">
        <f t="shared" ref="B36:B67" si="27">1/A36</f>
        <v>4.2377388569731483E-3</v>
      </c>
      <c r="C36">
        <v>5.9933464050292997</v>
      </c>
      <c r="D36" s="15">
        <f t="shared" si="2"/>
        <v>1.6086533839181212</v>
      </c>
      <c r="E36" s="15">
        <f t="shared" si="3"/>
        <v>0.4753974215081761</v>
      </c>
      <c r="F36">
        <f t="shared" ref="F36:F67" si="28">1/D36</f>
        <v>0.62163795507292385</v>
      </c>
      <c r="G36">
        <v>37.351694641113298</v>
      </c>
      <c r="H36" s="15">
        <f t="shared" si="4"/>
        <v>8.0176572289274528</v>
      </c>
      <c r="I36" s="15">
        <f t="shared" si="5"/>
        <v>2.0816462631103723</v>
      </c>
      <c r="J36">
        <f t="shared" si="6"/>
        <v>0.12472471339782795</v>
      </c>
      <c r="K36" s="4">
        <v>236.010795593262</v>
      </c>
      <c r="L36" s="9">
        <f t="shared" si="7"/>
        <v>4.2370943137846426E-3</v>
      </c>
      <c r="M36" s="8">
        <v>164.96266906738299</v>
      </c>
      <c r="N36" s="15">
        <f t="shared" si="8"/>
        <v>21.523046016930497</v>
      </c>
      <c r="O36" s="15">
        <f t="shared" si="9"/>
        <v>3.069124268814905</v>
      </c>
      <c r="P36" s="9">
        <f t="shared" si="10"/>
        <v>4.6461825115895687E-2</v>
      </c>
      <c r="Q36" s="9">
        <v>1770.11610839844</v>
      </c>
      <c r="R36" s="15">
        <f t="shared" si="11"/>
        <v>469.52935979415332</v>
      </c>
      <c r="S36" s="15">
        <f t="shared" si="12"/>
        <v>6.1517308308659882</v>
      </c>
      <c r="T36" s="9">
        <f t="shared" si="13"/>
        <v>2.1297922678113475E-3</v>
      </c>
      <c r="U36" s="18">
        <v>236.01035308837899</v>
      </c>
      <c r="V36" s="19">
        <f t="shared" si="14"/>
        <v>4.2371022580756411E-3</v>
      </c>
      <c r="W36" s="19">
        <v>-313696.31562499999</v>
      </c>
      <c r="X36" s="19">
        <f t="shared" si="15"/>
        <v>-67394.657435983143</v>
      </c>
      <c r="Y36" s="19">
        <f t="shared" si="16"/>
        <v>-1.4837971406708021E-5</v>
      </c>
      <c r="AC36" s="4">
        <v>236.012153625488</v>
      </c>
      <c r="AD36" s="13">
        <f t="shared" si="19"/>
        <v>4.2370699332155305E-3</v>
      </c>
      <c r="AE36" s="13"/>
      <c r="AF36" s="13"/>
      <c r="AG36" s="15" t="e">
        <f t="shared" si="21"/>
        <v>#NUM!</v>
      </c>
      <c r="AH36" s="13"/>
      <c r="AI36" s="15">
        <v>5.3855825424194297</v>
      </c>
      <c r="AJ36" s="15">
        <f t="shared" si="26"/>
        <v>1.4460812563144352</v>
      </c>
      <c r="AK36" s="15">
        <f t="shared" si="23"/>
        <v>0.36885731601283017</v>
      </c>
      <c r="AL36" s="15">
        <f t="shared" si="24"/>
        <v>0.69152407282330508</v>
      </c>
    </row>
    <row r="37" spans="1:45" x14ac:dyDescent="0.25">
      <c r="A37">
        <v>233.98195648193399</v>
      </c>
      <c r="B37">
        <f t="shared" si="27"/>
        <v>4.2738338247770447E-3</v>
      </c>
      <c r="C37">
        <v>6.1044009780883801</v>
      </c>
      <c r="D37" s="15">
        <f t="shared" si="2"/>
        <v>1.6384611578524226</v>
      </c>
      <c r="E37" s="15">
        <f t="shared" si="3"/>
        <v>0.49375748295717226</v>
      </c>
      <c r="F37">
        <f t="shared" si="28"/>
        <v>0.61032878027497961</v>
      </c>
      <c r="G37">
        <v>38.151309204101601</v>
      </c>
      <c r="H37" s="15">
        <f t="shared" si="4"/>
        <v>8.1892969776161806</v>
      </c>
      <c r="I37" s="15">
        <f t="shared" si="5"/>
        <v>2.1028280550616865</v>
      </c>
      <c r="J37">
        <f t="shared" si="6"/>
        <v>0.12211060396677538</v>
      </c>
      <c r="K37" s="4">
        <v>234.032997131348</v>
      </c>
      <c r="L37" s="9">
        <f t="shared" si="7"/>
        <v>4.2729017371800904E-3</v>
      </c>
      <c r="M37" s="8">
        <v>171.330189208984</v>
      </c>
      <c r="N37" s="15">
        <f t="shared" si="8"/>
        <v>22.353830519849939</v>
      </c>
      <c r="O37" s="15">
        <f t="shared" si="9"/>
        <v>3.1069976942870965</v>
      </c>
      <c r="P37" s="9">
        <f t="shared" si="10"/>
        <v>4.4735062257540682E-2</v>
      </c>
      <c r="Q37" s="9">
        <v>1873.0491796875001</v>
      </c>
      <c r="R37" s="15">
        <f t="shared" si="11"/>
        <v>496.83270946409465</v>
      </c>
      <c r="S37" s="15">
        <f t="shared" si="12"/>
        <v>6.2082533687580401</v>
      </c>
      <c r="T37" s="9">
        <f t="shared" si="13"/>
        <v>2.0127499275936229E-3</v>
      </c>
      <c r="U37" s="18">
        <v>233.99769592285199</v>
      </c>
      <c r="V37" s="19">
        <f t="shared" si="14"/>
        <v>4.2735463529080886E-3</v>
      </c>
      <c r="W37" s="19">
        <v>-405946.00874999998</v>
      </c>
      <c r="X37" s="19">
        <f t="shared" si="15"/>
        <v>-87213.622967494361</v>
      </c>
      <c r="Y37" s="19">
        <f t="shared" si="16"/>
        <v>-1.1466098597609147E-5</v>
      </c>
      <c r="AC37" s="4">
        <v>233.998100280762</v>
      </c>
      <c r="AD37" s="13">
        <f t="shared" si="19"/>
        <v>4.2735389680521024E-3</v>
      </c>
      <c r="AE37" s="13"/>
      <c r="AF37" s="13"/>
      <c r="AG37" s="15" t="e">
        <f t="shared" si="21"/>
        <v>#NUM!</v>
      </c>
      <c r="AH37" s="13"/>
      <c r="AI37" s="15">
        <v>5.4613775253295902</v>
      </c>
      <c r="AJ37" s="15">
        <f t="shared" si="26"/>
        <v>1.4664329458941137</v>
      </c>
      <c r="AK37" s="15">
        <f t="shared" si="23"/>
        <v>0.38283288448554198</v>
      </c>
      <c r="AL37" s="15">
        <f t="shared" si="24"/>
        <v>0.68192685032064648</v>
      </c>
    </row>
    <row r="38" spans="1:45" x14ac:dyDescent="0.25">
      <c r="A38">
        <v>231.99504852294899</v>
      </c>
      <c r="B38">
        <f t="shared" si="27"/>
        <v>4.310436823400909E-3</v>
      </c>
      <c r="C38">
        <v>6.2181332588195799</v>
      </c>
      <c r="D38" s="15">
        <f t="shared" si="2"/>
        <v>1.6689876460436348</v>
      </c>
      <c r="E38" s="15">
        <f t="shared" si="3"/>
        <v>0.51221724264129931</v>
      </c>
      <c r="F38">
        <f t="shared" si="28"/>
        <v>0.59916560938633545</v>
      </c>
      <c r="G38">
        <v>38.984578399658197</v>
      </c>
      <c r="H38" s="15">
        <f t="shared" si="4"/>
        <v>8.3681607976808063</v>
      </c>
      <c r="I38" s="15">
        <f t="shared" si="5"/>
        <v>2.1244341229219814</v>
      </c>
      <c r="J38">
        <f t="shared" si="6"/>
        <v>0.11950057177165441</v>
      </c>
      <c r="K38" s="4">
        <v>232.00489807128901</v>
      </c>
      <c r="L38" s="9">
        <f t="shared" si="7"/>
        <v>4.3102538278856784E-3</v>
      </c>
      <c r="M38" s="8">
        <v>178.48691833496099</v>
      </c>
      <c r="N38" s="15">
        <f t="shared" si="8"/>
        <v>23.287584872758661</v>
      </c>
      <c r="O38" s="15">
        <f t="shared" si="9"/>
        <v>3.147920380483971</v>
      </c>
      <c r="P38" s="9">
        <f t="shared" si="10"/>
        <v>4.2941335714455277E-2</v>
      </c>
      <c r="Q38" s="9">
        <v>1989.9788134765599</v>
      </c>
      <c r="R38" s="15">
        <f t="shared" si="11"/>
        <v>527.84869527059413</v>
      </c>
      <c r="S38" s="15">
        <f t="shared" si="12"/>
        <v>6.2688096806520184</v>
      </c>
      <c r="T38" s="9">
        <f t="shared" si="13"/>
        <v>1.8944822805470121E-3</v>
      </c>
      <c r="U38" s="18">
        <v>231.99489593505899</v>
      </c>
      <c r="V38" s="19">
        <f t="shared" si="14"/>
        <v>4.3104396584652633E-3</v>
      </c>
      <c r="AC38" s="4">
        <v>232.025596618652</v>
      </c>
      <c r="AD38" s="13">
        <f t="shared" si="19"/>
        <v>4.309869318614705E-3</v>
      </c>
      <c r="AE38" s="13"/>
      <c r="AF38" s="13"/>
      <c r="AG38" s="15" t="e">
        <f t="shared" si="21"/>
        <v>#NUM!</v>
      </c>
      <c r="AH38" s="13"/>
      <c r="AI38" s="15">
        <v>5.5344762802123997</v>
      </c>
      <c r="AJ38" s="15">
        <f t="shared" si="26"/>
        <v>1.4860606720432086</v>
      </c>
      <c r="AK38" s="15">
        <f t="shared" si="23"/>
        <v>0.3961287745624919</v>
      </c>
      <c r="AL38" s="15">
        <f t="shared" si="24"/>
        <v>0.67292003537452072</v>
      </c>
    </row>
    <row r="39" spans="1:45" x14ac:dyDescent="0.25">
      <c r="A39">
        <v>230.02735137939499</v>
      </c>
      <c r="B39">
        <f t="shared" si="27"/>
        <v>4.3473091091269954E-3</v>
      </c>
      <c r="C39">
        <v>6.3321084976196298</v>
      </c>
      <c r="D39" s="15">
        <f t="shared" si="2"/>
        <v>1.6995793457699715</v>
      </c>
      <c r="E39" s="15">
        <f t="shared" si="3"/>
        <v>0.53038077677821305</v>
      </c>
      <c r="F39">
        <f t="shared" si="28"/>
        <v>0.58838088524014365</v>
      </c>
      <c r="G39">
        <v>39.808175659179703</v>
      </c>
      <c r="H39" s="15">
        <f t="shared" si="4"/>
        <v>8.5449485066448627</v>
      </c>
      <c r="I39" s="15">
        <f t="shared" si="5"/>
        <v>2.1453402904107035</v>
      </c>
      <c r="J39">
        <f t="shared" si="6"/>
        <v>0.11702820669104835</v>
      </c>
      <c r="K39" s="4">
        <v>230.02724456787101</v>
      </c>
      <c r="L39" s="9">
        <f t="shared" si="7"/>
        <v>4.3473111277692305E-3</v>
      </c>
      <c r="M39" s="8">
        <v>185.287935791016</v>
      </c>
      <c r="N39" s="15">
        <f t="shared" si="8"/>
        <v>24.174928733622281</v>
      </c>
      <c r="O39" s="15">
        <f t="shared" si="9"/>
        <v>3.1853160933979821</v>
      </c>
      <c r="P39" s="9">
        <f t="shared" si="10"/>
        <v>4.1365168477589295E-2</v>
      </c>
      <c r="Q39" s="9">
        <v>2120.9427832031301</v>
      </c>
      <c r="R39" s="15">
        <f t="shared" si="11"/>
        <v>562.58733674731252</v>
      </c>
      <c r="S39" s="15">
        <f t="shared" si="12"/>
        <v>6.332546387354717</v>
      </c>
      <c r="T39" s="9">
        <f t="shared" si="13"/>
        <v>1.7775017933778208E-3</v>
      </c>
      <c r="U39" s="18">
        <v>230.015998840332</v>
      </c>
      <c r="V39" s="19">
        <f t="shared" si="14"/>
        <v>4.3475236724474994E-3</v>
      </c>
      <c r="AC39" s="4">
        <v>230.01515197753901</v>
      </c>
      <c r="AD39" s="13">
        <f t="shared" si="19"/>
        <v>4.3475396790279711E-3</v>
      </c>
      <c r="AE39" s="13"/>
      <c r="AF39" s="13"/>
      <c r="AG39" s="15" t="e">
        <f t="shared" si="21"/>
        <v>#NUM!</v>
      </c>
      <c r="AH39" s="13"/>
      <c r="AI39" s="15">
        <v>5.61312923431396</v>
      </c>
      <c r="AJ39" s="15">
        <f t="shared" si="26"/>
        <v>1.5071797546650356</v>
      </c>
      <c r="AK39" s="15">
        <f t="shared" si="23"/>
        <v>0.41024019233535869</v>
      </c>
      <c r="AL39" s="15">
        <f t="shared" si="24"/>
        <v>0.66349086557511905</v>
      </c>
    </row>
    <row r="40" spans="1:45" x14ac:dyDescent="0.25">
      <c r="A40">
        <v>228.04209899902301</v>
      </c>
      <c r="B40">
        <f t="shared" si="27"/>
        <v>4.3851552164685358E-3</v>
      </c>
      <c r="C40">
        <v>6.4521409988403304</v>
      </c>
      <c r="D40" s="15">
        <f t="shared" si="2"/>
        <v>1.7317968543569613</v>
      </c>
      <c r="E40" s="15">
        <f t="shared" si="3"/>
        <v>0.54915951362903714</v>
      </c>
      <c r="F40">
        <f t="shared" si="28"/>
        <v>0.57743493267362067</v>
      </c>
      <c r="G40">
        <v>40.659649810791002</v>
      </c>
      <c r="H40" s="15">
        <f t="shared" si="4"/>
        <v>8.7277200770516536</v>
      </c>
      <c r="I40" s="15">
        <f t="shared" si="5"/>
        <v>2.166504176184612</v>
      </c>
      <c r="J40">
        <f t="shared" si="6"/>
        <v>0.11457746022691118</v>
      </c>
      <c r="K40" s="4">
        <v>228.04754638671901</v>
      </c>
      <c r="L40" s="9">
        <f t="shared" si="7"/>
        <v>4.3850504679590705E-3</v>
      </c>
      <c r="M40" s="8">
        <v>192.77977294921899</v>
      </c>
      <c r="N40" s="15">
        <f t="shared" si="8"/>
        <v>25.152405376180045</v>
      </c>
      <c r="O40" s="15">
        <f t="shared" si="9"/>
        <v>3.2249535331724219</v>
      </c>
      <c r="P40" s="9">
        <f t="shared" si="10"/>
        <v>3.9757628944189369E-2</v>
      </c>
      <c r="Q40" s="9">
        <v>2272.0609374999999</v>
      </c>
      <c r="R40" s="15">
        <f t="shared" si="11"/>
        <v>602.67194470248285</v>
      </c>
      <c r="S40" s="15">
        <f t="shared" si="12"/>
        <v>6.4013730100484549</v>
      </c>
      <c r="T40" s="9">
        <f t="shared" si="13"/>
        <v>1.6592775037730743E-3</v>
      </c>
      <c r="U40" s="18">
        <v>228.03859710693399</v>
      </c>
      <c r="V40" s="19">
        <f t="shared" si="14"/>
        <v>4.3852225574386892E-3</v>
      </c>
      <c r="AC40" s="4">
        <v>228.036750793457</v>
      </c>
      <c r="AD40" s="13">
        <f t="shared" si="19"/>
        <v>4.3852580626608925E-3</v>
      </c>
      <c r="AE40" s="13"/>
      <c r="AF40" s="13"/>
      <c r="AG40" s="15" t="e">
        <f t="shared" si="21"/>
        <v>#NUM!</v>
      </c>
      <c r="AH40" s="13"/>
      <c r="AI40" s="15">
        <v>5.6897588729858404</v>
      </c>
      <c r="AJ40" s="15">
        <f t="shared" si="26"/>
        <v>1.5277555574289408</v>
      </c>
      <c r="AK40" s="15">
        <f t="shared" si="23"/>
        <v>0.42379970244226289</v>
      </c>
      <c r="AL40" s="15">
        <f t="shared" si="24"/>
        <v>0.65455497454245859</v>
      </c>
    </row>
    <row r="41" spans="1:45" x14ac:dyDescent="0.25">
      <c r="A41">
        <v>226.03770446777301</v>
      </c>
      <c r="B41">
        <f t="shared" si="27"/>
        <v>4.4240406809766264E-3</v>
      </c>
      <c r="C41">
        <v>6.5752519607543896</v>
      </c>
      <c r="D41" s="15">
        <f t="shared" si="2"/>
        <v>1.7648406419335112</v>
      </c>
      <c r="E41" s="15">
        <f t="shared" si="3"/>
        <v>0.56806039845269862</v>
      </c>
      <c r="F41">
        <f t="shared" si="28"/>
        <v>0.56662339717223831</v>
      </c>
      <c r="G41">
        <v>41.546239471435499</v>
      </c>
      <c r="H41" s="15">
        <f t="shared" si="4"/>
        <v>8.9180293005034432</v>
      </c>
      <c r="I41" s="15">
        <f t="shared" si="5"/>
        <v>2.18807499174636</v>
      </c>
      <c r="J41">
        <f t="shared" si="6"/>
        <v>0.11213239677778898</v>
      </c>
      <c r="K41" s="4">
        <v>226.04820251464801</v>
      </c>
      <c r="L41" s="9">
        <f t="shared" si="7"/>
        <v>4.4238352213183361E-3</v>
      </c>
      <c r="M41" s="8">
        <v>200.73710693359399</v>
      </c>
      <c r="N41" s="15">
        <f t="shared" si="8"/>
        <v>26.19061642408586</v>
      </c>
      <c r="O41" s="15">
        <f t="shared" si="9"/>
        <v>3.2654011948629464</v>
      </c>
      <c r="P41" s="9">
        <f t="shared" si="10"/>
        <v>3.8181613743171125E-2</v>
      </c>
      <c r="Q41" s="9">
        <v>2441.5504296875001</v>
      </c>
      <c r="R41" s="15">
        <f t="shared" si="11"/>
        <v>647.62961294868376</v>
      </c>
      <c r="S41" s="15">
        <f t="shared" si="12"/>
        <v>6.4733189479795845</v>
      </c>
      <c r="T41" s="9">
        <f t="shared" si="13"/>
        <v>1.5440924565616443E-3</v>
      </c>
      <c r="U41" s="18">
        <v>226.05545043945301</v>
      </c>
      <c r="V41" s="19">
        <f t="shared" si="14"/>
        <v>4.4236933816724821E-3</v>
      </c>
      <c r="AC41" s="4">
        <v>226.03614807128901</v>
      </c>
      <c r="AD41" s="13">
        <f t="shared" si="19"/>
        <v>4.4240711431899485E-3</v>
      </c>
      <c r="AE41" s="13"/>
      <c r="AF41" s="13"/>
      <c r="AG41" s="15" t="e">
        <f t="shared" si="21"/>
        <v>#NUM!</v>
      </c>
      <c r="AH41" s="13"/>
      <c r="AI41" s="15">
        <v>5.7693499565124498</v>
      </c>
      <c r="AJ41" s="15">
        <f t="shared" si="26"/>
        <v>1.5491265369192824</v>
      </c>
      <c r="AK41" s="15">
        <f t="shared" si="23"/>
        <v>0.43769124752330468</v>
      </c>
      <c r="AL41" s="15">
        <f t="shared" si="24"/>
        <v>0.64552505955303074</v>
      </c>
    </row>
    <row r="42" spans="1:45" x14ac:dyDescent="0.25">
      <c r="A42">
        <v>224.012451171875</v>
      </c>
      <c r="B42">
        <f t="shared" si="27"/>
        <v>4.4640375781288318E-3</v>
      </c>
      <c r="C42">
        <v>6.7035376548767101</v>
      </c>
      <c r="D42" s="15">
        <f t="shared" si="2"/>
        <v>1.7992733614881466</v>
      </c>
      <c r="E42" s="15">
        <f t="shared" si="3"/>
        <v>0.58738289533601695</v>
      </c>
      <c r="F42">
        <f t="shared" si="28"/>
        <v>0.55577991727333642</v>
      </c>
      <c r="G42">
        <v>42.472681579589803</v>
      </c>
      <c r="H42" s="15">
        <f t="shared" si="4"/>
        <v>9.1168929755520782</v>
      </c>
      <c r="I42" s="15">
        <f t="shared" si="5"/>
        <v>2.2101290635355171</v>
      </c>
      <c r="J42">
        <f t="shared" si="6"/>
        <v>0.10968649107558975</v>
      </c>
      <c r="K42" s="4">
        <v>224.05259704589801</v>
      </c>
      <c r="L42" s="9">
        <f t="shared" si="7"/>
        <v>4.4632377092917444E-3</v>
      </c>
      <c r="M42" s="8">
        <v>209.07321777343799</v>
      </c>
      <c r="N42" s="15">
        <f t="shared" si="8"/>
        <v>27.278247330051062</v>
      </c>
      <c r="O42" s="15">
        <f t="shared" si="9"/>
        <v>3.306089583479161</v>
      </c>
      <c r="P42" s="9">
        <f t="shared" si="10"/>
        <v>3.665924675806978E-2</v>
      </c>
      <c r="Q42" s="9">
        <v>2631.4261132812499</v>
      </c>
      <c r="R42" s="15">
        <f t="shared" si="11"/>
        <v>697.99478828111614</v>
      </c>
      <c r="S42" s="15">
        <f t="shared" si="12"/>
        <v>6.5482116360885314</v>
      </c>
      <c r="T42" s="9">
        <f t="shared" si="13"/>
        <v>1.4326754537273877E-3</v>
      </c>
      <c r="U42" s="18">
        <v>224.03465270996099</v>
      </c>
      <c r="V42" s="19">
        <f t="shared" si="14"/>
        <v>4.4635951979027852E-3</v>
      </c>
      <c r="AC42" s="4">
        <v>224.04294586181601</v>
      </c>
      <c r="AD42" s="13">
        <f t="shared" si="19"/>
        <v>4.463429973897837E-3</v>
      </c>
      <c r="AE42" s="13"/>
      <c r="AF42" s="13"/>
      <c r="AG42" s="15" t="e">
        <f t="shared" si="21"/>
        <v>#NUM!</v>
      </c>
      <c r="AH42" s="13"/>
      <c r="AI42" s="15">
        <v>5.8513606071472202</v>
      </c>
      <c r="AJ42" s="15">
        <f t="shared" si="26"/>
        <v>1.5711471936944759</v>
      </c>
      <c r="AK42" s="15">
        <f t="shared" si="23"/>
        <v>0.45180604915209888</v>
      </c>
      <c r="AL42" s="15">
        <f t="shared" si="24"/>
        <v>0.63647760312549007</v>
      </c>
    </row>
    <row r="43" spans="1:45" x14ac:dyDescent="0.25">
      <c r="A43">
        <v>222.07785034179699</v>
      </c>
      <c r="B43">
        <f t="shared" si="27"/>
        <v>4.502925431153596E-3</v>
      </c>
      <c r="C43">
        <v>6.82868490219116</v>
      </c>
      <c r="D43" s="15">
        <f t="shared" si="2"/>
        <v>1.8328637013876543</v>
      </c>
      <c r="E43" s="15">
        <f t="shared" si="3"/>
        <v>0.60587960787553974</v>
      </c>
      <c r="F43">
        <f t="shared" si="28"/>
        <v>0.54559430646310669</v>
      </c>
      <c r="G43">
        <v>43.3680368041992</v>
      </c>
      <c r="H43" s="15">
        <f t="shared" si="4"/>
        <v>9.3090837545253535</v>
      </c>
      <c r="I43" s="15">
        <f t="shared" si="5"/>
        <v>2.2309906712498946</v>
      </c>
      <c r="J43">
        <f t="shared" si="6"/>
        <v>0.10742195755988097</v>
      </c>
      <c r="K43" s="4">
        <v>222.06419372558599</v>
      </c>
      <c r="L43" s="9">
        <f t="shared" si="7"/>
        <v>4.5032023543414741E-3</v>
      </c>
      <c r="M43" s="8">
        <v>217.80778320312501</v>
      </c>
      <c r="N43" s="15">
        <f t="shared" si="8"/>
        <v>28.417865491807724</v>
      </c>
      <c r="O43" s="15">
        <f t="shared" si="9"/>
        <v>3.3470180140006467</v>
      </c>
      <c r="P43" s="9">
        <f t="shared" si="10"/>
        <v>3.5189131297995592E-2</v>
      </c>
      <c r="Q43" s="9">
        <v>2836.5479003906198</v>
      </c>
      <c r="R43" s="15">
        <f t="shared" si="11"/>
        <v>752.40404478375024</v>
      </c>
      <c r="S43" s="15">
        <f t="shared" si="12"/>
        <v>6.6232734732547307</v>
      </c>
      <c r="T43" s="9">
        <f t="shared" si="13"/>
        <v>1.3290731315611305E-3</v>
      </c>
      <c r="U43" s="18">
        <v>222.04640197753901</v>
      </c>
      <c r="V43" s="19">
        <f t="shared" si="14"/>
        <v>4.5035631791104386E-3</v>
      </c>
      <c r="AC43" s="4">
        <v>222.015098571777</v>
      </c>
      <c r="AD43" s="13">
        <f t="shared" si="19"/>
        <v>4.5041981668499098E-3</v>
      </c>
      <c r="AE43" s="13"/>
      <c r="AF43" s="13"/>
      <c r="AG43" s="15" t="e">
        <f t="shared" si="21"/>
        <v>#NUM!</v>
      </c>
      <c r="AH43" s="13"/>
      <c r="AI43" s="15">
        <v>5.9359222412109398</v>
      </c>
      <c r="AJ43" s="15">
        <f t="shared" si="26"/>
        <v>1.5938528143139179</v>
      </c>
      <c r="AK43" s="15">
        <f t="shared" si="23"/>
        <v>0.46615423878592405</v>
      </c>
      <c r="AL43" s="15">
        <f t="shared" si="24"/>
        <v>0.62741050554938171</v>
      </c>
    </row>
    <row r="44" spans="1:45" x14ac:dyDescent="0.25">
      <c r="A44">
        <v>220.05980682373001</v>
      </c>
      <c r="B44">
        <f t="shared" si="27"/>
        <v>4.5442192031051338E-3</v>
      </c>
      <c r="C44">
        <v>6.9622115135192901</v>
      </c>
      <c r="D44" s="15">
        <f t="shared" si="2"/>
        <v>1.8687031174067033</v>
      </c>
      <c r="E44" s="15">
        <f t="shared" si="3"/>
        <v>0.62524467016681573</v>
      </c>
      <c r="F44">
        <f t="shared" si="28"/>
        <v>0.53513048203598657</v>
      </c>
      <c r="G44">
        <v>44.331685485839799</v>
      </c>
      <c r="H44" s="15">
        <f t="shared" si="4"/>
        <v>9.5159339360964434</v>
      </c>
      <c r="I44" s="15">
        <f t="shared" si="5"/>
        <v>2.2529676500139693</v>
      </c>
      <c r="J44">
        <f t="shared" si="6"/>
        <v>0.10508690021551502</v>
      </c>
      <c r="K44" s="4">
        <v>220.04564666748001</v>
      </c>
      <c r="L44" s="9">
        <f t="shared" si="7"/>
        <v>4.5445116281311437E-3</v>
      </c>
      <c r="M44" s="8">
        <v>227.18471557617201</v>
      </c>
      <c r="N44" s="15">
        <f t="shared" si="8"/>
        <v>29.641294696146662</v>
      </c>
      <c r="O44" s="15">
        <f t="shared" si="9"/>
        <v>3.3891684801806146</v>
      </c>
      <c r="P44" s="9">
        <f t="shared" si="10"/>
        <v>3.373671798924488E-2</v>
      </c>
      <c r="Q44" s="9">
        <v>3069.7212011718698</v>
      </c>
      <c r="R44" s="15">
        <f t="shared" si="11"/>
        <v>814.25406135467813</v>
      </c>
      <c r="S44" s="15">
        <f t="shared" si="12"/>
        <v>6.7022724319912212</v>
      </c>
      <c r="T44" s="9">
        <f t="shared" si="13"/>
        <v>1.2281179148634464E-3</v>
      </c>
      <c r="U44" s="18">
        <v>220.081001281738</v>
      </c>
      <c r="V44" s="19">
        <f t="shared" si="14"/>
        <v>4.5437815812181086E-3</v>
      </c>
      <c r="AC44" s="4">
        <v>220.053298950195</v>
      </c>
      <c r="AD44" s="13">
        <f t="shared" si="19"/>
        <v>4.5443535942005196E-3</v>
      </c>
      <c r="AE44" s="13">
        <v>-335003.23496093799</v>
      </c>
      <c r="AF44" s="13">
        <f t="shared" ref="AF44:AF51" si="29">(AE44*0.095604)/0.445</f>
        <v>-71972.245562259573</v>
      </c>
      <c r="AG44" s="15" t="e">
        <f t="shared" si="21"/>
        <v>#NUM!</v>
      </c>
      <c r="AH44" s="13">
        <f t="shared" si="22"/>
        <v>-1.3894244818788519E-5</v>
      </c>
      <c r="AI44" s="15">
        <v>6.0216560363769496</v>
      </c>
      <c r="AJ44" s="15">
        <f t="shared" si="26"/>
        <v>1.6168731715818192</v>
      </c>
      <c r="AK44" s="15">
        <f t="shared" si="23"/>
        <v>0.48049414312292521</v>
      </c>
      <c r="AL44" s="15">
        <f t="shared" si="24"/>
        <v>0.61847769978252531</v>
      </c>
    </row>
    <row r="45" spans="1:45" x14ac:dyDescent="0.25">
      <c r="A45">
        <v>218.06980133056601</v>
      </c>
      <c r="B45">
        <f t="shared" si="27"/>
        <v>4.5856876738477308E-3</v>
      </c>
      <c r="C45">
        <v>7.0970841407775902</v>
      </c>
      <c r="D45" s="15">
        <f t="shared" si="2"/>
        <v>1.9049038129071216</v>
      </c>
      <c r="E45" s="15">
        <f t="shared" si="3"/>
        <v>0.64443151539163268</v>
      </c>
      <c r="F45">
        <f t="shared" si="28"/>
        <v>0.52496088948127773</v>
      </c>
      <c r="G45">
        <v>45.294784545898402</v>
      </c>
      <c r="H45" s="15">
        <f t="shared" si="4"/>
        <v>9.7226661396884229</v>
      </c>
      <c r="I45" s="15">
        <f t="shared" si="5"/>
        <v>2.2744598750671972</v>
      </c>
      <c r="J45">
        <f t="shared" si="6"/>
        <v>0.10285244660597247</v>
      </c>
      <c r="K45" s="4">
        <v>218.06299591064499</v>
      </c>
      <c r="L45" s="9">
        <f t="shared" si="7"/>
        <v>4.5858307863007024E-3</v>
      </c>
      <c r="M45" s="8">
        <v>236.88492065429699</v>
      </c>
      <c r="N45" s="15">
        <f t="shared" si="8"/>
        <v>30.906902008700914</v>
      </c>
      <c r="O45" s="15">
        <f t="shared" si="9"/>
        <v>3.4309795249386097</v>
      </c>
      <c r="P45" s="9">
        <f t="shared" si="10"/>
        <v>3.2355232488797479E-2</v>
      </c>
      <c r="Q45" s="9">
        <v>3321.0674414062501</v>
      </c>
      <c r="R45" s="15">
        <f t="shared" si="11"/>
        <v>880.92451235164287</v>
      </c>
      <c r="S45" s="15">
        <f t="shared" si="12"/>
        <v>6.7809719382147433</v>
      </c>
      <c r="T45" s="9">
        <f t="shared" si="13"/>
        <v>1.1351710458487336E-3</v>
      </c>
      <c r="U45" s="18">
        <v>218.074501037598</v>
      </c>
      <c r="V45" s="19">
        <f t="shared" si="14"/>
        <v>4.5855888480404736E-3</v>
      </c>
      <c r="AC45" s="4">
        <v>218.07569885253901</v>
      </c>
      <c r="AD45" s="13">
        <f t="shared" si="19"/>
        <v>4.5855636609753196E-3</v>
      </c>
      <c r="AE45" s="13">
        <v>-320896.75687500002</v>
      </c>
      <c r="AF45" s="13">
        <f t="shared" si="29"/>
        <v>-68941.603470286514</v>
      </c>
      <c r="AG45" s="15" t="e">
        <f t="shared" si="21"/>
        <v>#NUM!</v>
      </c>
      <c r="AH45" s="13">
        <f t="shared" si="22"/>
        <v>-1.4505029614389445E-5</v>
      </c>
      <c r="AI45" s="15">
        <v>6.1091534614562999</v>
      </c>
      <c r="AJ45" s="15">
        <f t="shared" si="26"/>
        <v>1.6403670806225641</v>
      </c>
      <c r="AK45" s="15">
        <f t="shared" si="23"/>
        <v>0.49492004643789367</v>
      </c>
      <c r="AL45" s="15">
        <f t="shared" si="24"/>
        <v>0.60961964661011891</v>
      </c>
    </row>
    <row r="46" spans="1:45" x14ac:dyDescent="0.25">
      <c r="A46">
        <v>216.06394958496099</v>
      </c>
      <c r="B46">
        <f t="shared" si="27"/>
        <v>4.6282593737683132E-3</v>
      </c>
      <c r="C46">
        <v>7.2365830421447797</v>
      </c>
      <c r="D46" s="15">
        <f t="shared" si="2"/>
        <v>1.9423462306437103</v>
      </c>
      <c r="E46" s="15">
        <f t="shared" si="3"/>
        <v>0.66389663958252576</v>
      </c>
      <c r="F46">
        <f t="shared" si="28"/>
        <v>0.51484126991540091</v>
      </c>
      <c r="G46">
        <v>46.291659240722701</v>
      </c>
      <c r="H46" s="15">
        <f t="shared" si="4"/>
        <v>9.9366483881536727</v>
      </c>
      <c r="I46" s="15">
        <f t="shared" si="5"/>
        <v>2.2962297795187032</v>
      </c>
      <c r="J46">
        <f t="shared" si="6"/>
        <v>0.10063755513299488</v>
      </c>
      <c r="K46" s="4">
        <v>216.07479858398401</v>
      </c>
      <c r="L46" s="9">
        <f t="shared" si="7"/>
        <v>4.6280269913629921E-3</v>
      </c>
      <c r="M46" s="8">
        <v>247.13057861328099</v>
      </c>
      <c r="N46" s="15">
        <f t="shared" si="8"/>
        <v>32.243675770738349</v>
      </c>
      <c r="O46" s="15">
        <f t="shared" si="9"/>
        <v>3.4733219238794923</v>
      </c>
      <c r="P46" s="9">
        <f t="shared" si="10"/>
        <v>3.1013833754882127E-2</v>
      </c>
      <c r="Q46" s="9">
        <v>3597.5826757812501</v>
      </c>
      <c r="R46" s="15">
        <f t="shared" si="11"/>
        <v>954.27112523959238</v>
      </c>
      <c r="S46" s="15">
        <f t="shared" si="12"/>
        <v>6.8609478294359336</v>
      </c>
      <c r="T46" s="9">
        <f t="shared" si="13"/>
        <v>1.0479202121398427E-3</v>
      </c>
      <c r="U46" s="18">
        <v>216.077354431152</v>
      </c>
      <c r="V46" s="19">
        <f t="shared" si="14"/>
        <v>4.6279722492558869E-3</v>
      </c>
      <c r="AC46" s="4">
        <v>216.051704406738</v>
      </c>
      <c r="AD46" s="13">
        <f t="shared" si="19"/>
        <v>4.6285216899627155E-3</v>
      </c>
      <c r="AE46" s="13">
        <v>-265964.07874999999</v>
      </c>
      <c r="AF46" s="13">
        <f t="shared" si="29"/>
        <v>-57139.842213067408</v>
      </c>
      <c r="AG46" s="15" t="e">
        <f t="shared" si="21"/>
        <v>#NUM!</v>
      </c>
      <c r="AH46" s="13">
        <f t="shared" si="22"/>
        <v>-1.7500923370966333E-5</v>
      </c>
      <c r="AI46" s="15">
        <v>6.2012211799621602</v>
      </c>
      <c r="AJ46" s="15">
        <f t="shared" si="26"/>
        <v>1.6650881578680252</v>
      </c>
      <c r="AK46" s="15">
        <f t="shared" si="23"/>
        <v>0.50987806969921246</v>
      </c>
      <c r="AL46" s="15">
        <f t="shared" si="24"/>
        <v>0.60056880188277695</v>
      </c>
    </row>
    <row r="47" spans="1:45" x14ac:dyDescent="0.25">
      <c r="A47">
        <v>214.07509613037101</v>
      </c>
      <c r="B47">
        <f t="shared" si="27"/>
        <v>4.6712579747763064E-3</v>
      </c>
      <c r="C47">
        <v>7.3788117408752401</v>
      </c>
      <c r="D47" s="15">
        <f t="shared" si="2"/>
        <v>1.9805213438510882</v>
      </c>
      <c r="E47" s="15">
        <f t="shared" si="3"/>
        <v>0.6833601150230697</v>
      </c>
      <c r="F47">
        <f t="shared" si="28"/>
        <v>0.50491755774543579</v>
      </c>
      <c r="G47">
        <v>47.323333282470699</v>
      </c>
      <c r="H47" s="15">
        <f t="shared" si="4"/>
        <v>10.158100424485459</v>
      </c>
      <c r="I47" s="15">
        <f t="shared" si="5"/>
        <v>2.3182714585760458</v>
      </c>
      <c r="J47">
        <f t="shared" si="6"/>
        <v>9.8443602466221261E-2</v>
      </c>
      <c r="K47" s="4">
        <v>214.08510589599601</v>
      </c>
      <c r="L47" s="9">
        <f t="shared" si="7"/>
        <v>4.6710395653857713E-3</v>
      </c>
      <c r="M47" s="8">
        <v>257.94345336914103</v>
      </c>
      <c r="N47" s="15">
        <f t="shared" si="8"/>
        <v>33.654455568745981</v>
      </c>
      <c r="O47" s="15">
        <f t="shared" si="9"/>
        <v>3.5161454565006305</v>
      </c>
      <c r="P47" s="9">
        <f t="shared" si="10"/>
        <v>2.9713747647983766E-2</v>
      </c>
      <c r="Q47" s="9">
        <v>3910.23287109375</v>
      </c>
      <c r="R47" s="15">
        <f t="shared" si="11"/>
        <v>1037.2026602660799</v>
      </c>
      <c r="S47" s="15">
        <f t="shared" si="12"/>
        <v>6.944282618514749</v>
      </c>
      <c r="T47" s="9">
        <f t="shared" si="13"/>
        <v>9.6413173462499985E-4</v>
      </c>
      <c r="U47" s="18">
        <v>214.08594512939499</v>
      </c>
      <c r="V47" s="19">
        <f t="shared" si="14"/>
        <v>4.6710212545507989E-3</v>
      </c>
      <c r="AC47" s="4">
        <v>214.08585357666001</v>
      </c>
      <c r="AD47" s="13">
        <f t="shared" si="19"/>
        <v>4.6710232520894672E-3</v>
      </c>
      <c r="AE47" s="13">
        <v>-230601.44437499999</v>
      </c>
      <c r="AF47" s="13">
        <f t="shared" si="29"/>
        <v>-49542.517950623595</v>
      </c>
      <c r="AG47" s="15" t="e">
        <f t="shared" si="21"/>
        <v>#NUM!</v>
      </c>
      <c r="AH47" s="13">
        <f t="shared" si="22"/>
        <v>-2.0184682599230163E-5</v>
      </c>
      <c r="AI47" s="15">
        <v>6.2948690414428699</v>
      </c>
      <c r="AJ47" s="15">
        <f t="shared" si="26"/>
        <v>1.6902335188599946</v>
      </c>
      <c r="AK47" s="15">
        <f t="shared" si="23"/>
        <v>0.5248666962296753</v>
      </c>
      <c r="AL47" s="15">
        <f t="shared" si="24"/>
        <v>0.59163422618341288</v>
      </c>
    </row>
    <row r="48" spans="1:45" x14ac:dyDescent="0.25">
      <c r="A48">
        <v>212.06870269775399</v>
      </c>
      <c r="B48">
        <f t="shared" si="27"/>
        <v>4.7154529983862202E-3</v>
      </c>
      <c r="C48">
        <v>7.5262083053588897</v>
      </c>
      <c r="D48" s="15">
        <f t="shared" si="2"/>
        <v>2.0200835460350897</v>
      </c>
      <c r="E48" s="15">
        <f t="shared" si="3"/>
        <v>0.70313886998114772</v>
      </c>
      <c r="F48">
        <f t="shared" si="28"/>
        <v>0.49502903083525712</v>
      </c>
      <c r="G48">
        <v>48.367934722900401</v>
      </c>
      <c r="H48" s="15">
        <f t="shared" si="4"/>
        <v>10.38232736708288</v>
      </c>
      <c r="I48" s="15">
        <f t="shared" si="5"/>
        <v>2.3401050690869569</v>
      </c>
      <c r="J48">
        <f t="shared" si="6"/>
        <v>9.6317517705181918E-2</v>
      </c>
      <c r="K48" s="4">
        <v>212.100456237793</v>
      </c>
      <c r="L48" s="9">
        <f t="shared" si="7"/>
        <v>4.7147470483461205E-3</v>
      </c>
      <c r="M48" s="8">
        <v>269.24490966796901</v>
      </c>
      <c r="N48" s="15">
        <f t="shared" si="8"/>
        <v>35.128981686401396</v>
      </c>
      <c r="O48" s="15">
        <f t="shared" si="9"/>
        <v>3.5590264788493888</v>
      </c>
      <c r="P48" s="9">
        <f t="shared" si="10"/>
        <v>2.8466523992271172E-2</v>
      </c>
      <c r="Q48" s="9">
        <v>4253.5929296875001</v>
      </c>
      <c r="R48" s="15">
        <f t="shared" si="11"/>
        <v>1128.2800916986837</v>
      </c>
      <c r="S48" s="15">
        <f t="shared" si="12"/>
        <v>7.0284497094781289</v>
      </c>
      <c r="T48" s="9">
        <f t="shared" si="13"/>
        <v>8.863047459203579E-4</v>
      </c>
      <c r="U48" s="18">
        <v>212.064903259277</v>
      </c>
      <c r="V48" s="19">
        <f t="shared" si="14"/>
        <v>4.7155374823026211E-3</v>
      </c>
      <c r="AC48" s="4">
        <v>212.08029937744101</v>
      </c>
      <c r="AD48" s="13">
        <f t="shared" si="19"/>
        <v>4.7151951545498904E-3</v>
      </c>
      <c r="AE48" s="13">
        <v>6099.6620898437504</v>
      </c>
      <c r="AF48" s="13">
        <f t="shared" si="29"/>
        <v>1310.454144803195</v>
      </c>
      <c r="AG48" s="15">
        <f t="shared" si="21"/>
        <v>7.1781290315394441</v>
      </c>
      <c r="AH48" s="13">
        <f t="shared" si="22"/>
        <v>7.6309423261061965E-4</v>
      </c>
      <c r="AI48" s="15">
        <v>6.3925203323364297</v>
      </c>
      <c r="AJ48" s="15">
        <f t="shared" si="26"/>
        <v>1.7164538395595355</v>
      </c>
      <c r="AK48" s="15">
        <f t="shared" si="23"/>
        <v>0.5402604413661467</v>
      </c>
      <c r="AL48" s="15">
        <f t="shared" si="24"/>
        <v>0.58259650038512723</v>
      </c>
    </row>
    <row r="49" spans="1:38" x14ac:dyDescent="0.25">
      <c r="A49">
        <v>210.07510375976599</v>
      </c>
      <c r="B49">
        <f t="shared" si="27"/>
        <v>4.7602023376533114E-3</v>
      </c>
      <c r="C49">
        <v>7.6763029098510698</v>
      </c>
      <c r="D49" s="15">
        <f t="shared" si="2"/>
        <v>2.0603699198081102</v>
      </c>
      <c r="E49" s="15">
        <f t="shared" si="3"/>
        <v>0.7228855394026219</v>
      </c>
      <c r="F49">
        <f t="shared" si="28"/>
        <v>0.48534973763018907</v>
      </c>
      <c r="G49">
        <v>49.431552429199201</v>
      </c>
      <c r="H49" s="15">
        <f t="shared" si="4"/>
        <v>10.61063621019318</v>
      </c>
      <c r="I49" s="15">
        <f t="shared" si="5"/>
        <v>2.361856914088599</v>
      </c>
      <c r="J49">
        <f t="shared" si="6"/>
        <v>9.4245055639485903E-2</v>
      </c>
      <c r="K49" s="4">
        <v>210.081001281738</v>
      </c>
      <c r="L49" s="9">
        <f t="shared" si="7"/>
        <v>4.7600687063505936E-3</v>
      </c>
      <c r="M49" s="8">
        <v>281.30875976562498</v>
      </c>
      <c r="N49" s="15">
        <f t="shared" si="8"/>
        <v>36.702979017198345</v>
      </c>
      <c r="O49" s="15">
        <f t="shared" si="9"/>
        <v>3.6028579238969907</v>
      </c>
      <c r="P49" s="9">
        <f t="shared" si="10"/>
        <v>2.7245744808109942E-2</v>
      </c>
      <c r="Q49" s="9">
        <v>4633.2965624999997</v>
      </c>
      <c r="R49" s="15">
        <f t="shared" si="11"/>
        <v>1228.9977806571062</v>
      </c>
      <c r="S49" s="15">
        <f t="shared" si="12"/>
        <v>7.1139543037524486</v>
      </c>
      <c r="T49" s="9">
        <f t="shared" si="13"/>
        <v>8.1367111945908615E-4</v>
      </c>
      <c r="U49" s="18">
        <v>210.11605072021499</v>
      </c>
      <c r="V49" s="19">
        <f t="shared" si="14"/>
        <v>4.7592746797415E-3</v>
      </c>
      <c r="AC49" s="4">
        <v>210.11904907226599</v>
      </c>
      <c r="AD49" s="13">
        <f t="shared" si="19"/>
        <v>4.7592067659513876E-3</v>
      </c>
      <c r="AE49" s="13">
        <v>15333.56625</v>
      </c>
      <c r="AF49" s="13">
        <f t="shared" si="29"/>
        <v>3294.2702646404491</v>
      </c>
      <c r="AG49" s="15">
        <f t="shared" si="21"/>
        <v>8.0999399549251319</v>
      </c>
      <c r="AH49" s="13">
        <f t="shared" si="22"/>
        <v>3.0355736465634048E-4</v>
      </c>
      <c r="AI49" s="15">
        <v>6.4887239456176804</v>
      </c>
      <c r="AJ49" s="15">
        <f t="shared" si="26"/>
        <v>1.7422854447498703</v>
      </c>
      <c r="AK49" s="15">
        <f t="shared" si="23"/>
        <v>0.55519772536824719</v>
      </c>
      <c r="AL49" s="15">
        <f t="shared" si="24"/>
        <v>0.57395876376822064</v>
      </c>
    </row>
    <row r="50" spans="1:38" x14ac:dyDescent="0.25">
      <c r="A50">
        <v>208.08779907226599</v>
      </c>
      <c r="B50">
        <f t="shared" si="27"/>
        <v>4.8056637845100853E-3</v>
      </c>
      <c r="C50">
        <v>7.83011322021484</v>
      </c>
      <c r="D50" s="15">
        <f t="shared" si="2"/>
        <v>2.1016536133454213</v>
      </c>
      <c r="E50" s="15">
        <f t="shared" si="3"/>
        <v>0.74272446979154139</v>
      </c>
      <c r="F50">
        <f t="shared" si="28"/>
        <v>0.47581580220928782</v>
      </c>
      <c r="G50">
        <v>50.526663665771501</v>
      </c>
      <c r="H50" s="15">
        <f t="shared" si="4"/>
        <v>10.845705237361738</v>
      </c>
      <c r="I50" s="15">
        <f t="shared" si="5"/>
        <v>2.38376917096693</v>
      </c>
      <c r="J50">
        <f t="shared" si="6"/>
        <v>9.2202395152244987E-2</v>
      </c>
      <c r="K50" s="4">
        <v>208.100700378418</v>
      </c>
      <c r="L50" s="9">
        <f t="shared" si="7"/>
        <v>4.8053658549998294E-3</v>
      </c>
      <c r="M50" s="8">
        <v>293.90625854492203</v>
      </c>
      <c r="N50" s="15">
        <f t="shared" si="8"/>
        <v>38.34660267737496</v>
      </c>
      <c r="O50" s="15">
        <f t="shared" si="9"/>
        <v>3.6466659365977834</v>
      </c>
      <c r="P50" s="9">
        <f t="shared" si="10"/>
        <v>2.6077929469095165E-2</v>
      </c>
      <c r="Q50" s="9">
        <v>5047.2404101562497</v>
      </c>
      <c r="R50" s="15">
        <f t="shared" si="11"/>
        <v>1338.797803863843</v>
      </c>
      <c r="S50" s="15">
        <f t="shared" si="12"/>
        <v>7.1995273289592525</v>
      </c>
      <c r="T50" s="9">
        <f t="shared" si="13"/>
        <v>7.4693878128119561E-4</v>
      </c>
      <c r="U50" s="18">
        <v>208.07394409179699</v>
      </c>
      <c r="V50" s="19">
        <f t="shared" si="14"/>
        <v>4.8059837783380752E-3</v>
      </c>
      <c r="AC50" s="4">
        <v>208.110595703125</v>
      </c>
      <c r="AD50" s="13">
        <f t="shared" si="19"/>
        <v>4.8051373675683726E-3</v>
      </c>
      <c r="AE50" s="13">
        <v>17866.626562500001</v>
      </c>
      <c r="AF50" s="13">
        <f t="shared" si="29"/>
        <v>3838.4740806320224</v>
      </c>
      <c r="AG50" s="15">
        <f t="shared" si="21"/>
        <v>8.252830191772059</v>
      </c>
      <c r="AH50" s="13">
        <f t="shared" si="22"/>
        <v>2.6052019083462076E-4</v>
      </c>
      <c r="AI50" s="15">
        <v>6.5915666580200201</v>
      </c>
      <c r="AJ50" s="15">
        <f t="shared" si="26"/>
        <v>1.7698997125810989</v>
      </c>
      <c r="AK50" s="15">
        <f t="shared" si="23"/>
        <v>0.57092288542182312</v>
      </c>
      <c r="AL50" s="15">
        <f t="shared" si="24"/>
        <v>0.56500376427637777</v>
      </c>
    </row>
    <row r="51" spans="1:38" x14ac:dyDescent="0.25">
      <c r="A51">
        <v>206.09944915771499</v>
      </c>
      <c r="B51">
        <f t="shared" si="27"/>
        <v>4.852026553621513E-3</v>
      </c>
      <c r="C51">
        <v>7.9880569458007802</v>
      </c>
      <c r="D51" s="15">
        <f t="shared" si="2"/>
        <v>2.144046742569397</v>
      </c>
      <c r="E51" s="15">
        <f t="shared" si="3"/>
        <v>0.76269504454245185</v>
      </c>
      <c r="F51">
        <f t="shared" si="28"/>
        <v>0.46640774202600327</v>
      </c>
      <c r="G51">
        <v>51.655017852783203</v>
      </c>
      <c r="H51" s="15">
        <f t="shared" si="4"/>
        <v>11.087909967058986</v>
      </c>
      <c r="I51" s="15">
        <f t="shared" si="5"/>
        <v>2.4058553225605936</v>
      </c>
      <c r="J51">
        <f t="shared" si="6"/>
        <v>9.0188322503600302E-2</v>
      </c>
      <c r="K51" s="4">
        <v>206.11509704589801</v>
      </c>
      <c r="L51" s="9">
        <f t="shared" si="7"/>
        <v>4.85165819647514E-3</v>
      </c>
      <c r="M51" s="8">
        <v>307.12119873046902</v>
      </c>
      <c r="N51" s="15">
        <f t="shared" si="8"/>
        <v>40.070785289917026</v>
      </c>
      <c r="O51" s="15">
        <f t="shared" si="9"/>
        <v>3.6906475224075264</v>
      </c>
      <c r="P51" s="9">
        <f t="shared" si="10"/>
        <v>2.4955837345459489E-2</v>
      </c>
      <c r="Q51" s="9">
        <v>5512.6107421875004</v>
      </c>
      <c r="R51" s="15">
        <f t="shared" si="11"/>
        <v>1462.2388781691463</v>
      </c>
      <c r="S51" s="15">
        <f t="shared" si="12"/>
        <v>7.2877240183233747</v>
      </c>
      <c r="T51" s="9">
        <f t="shared" si="13"/>
        <v>6.8388278750465808E-4</v>
      </c>
      <c r="U51" s="18">
        <v>206.02489471435501</v>
      </c>
      <c r="V51" s="19">
        <f t="shared" si="14"/>
        <v>4.8537823615270306E-3</v>
      </c>
      <c r="AC51" s="4">
        <v>206.09425354003901</v>
      </c>
      <c r="AD51" s="13">
        <f t="shared" si="19"/>
        <v>4.8521488727764298E-3</v>
      </c>
      <c r="AE51" s="13">
        <v>19694.576562499999</v>
      </c>
      <c r="AF51" s="13">
        <f t="shared" si="29"/>
        <v>4231.1916801825837</v>
      </c>
      <c r="AG51" s="15">
        <f t="shared" si="21"/>
        <v>8.350238953447743</v>
      </c>
      <c r="AH51" s="13">
        <f t="shared" si="22"/>
        <v>2.363400374139628E-4</v>
      </c>
      <c r="AI51" s="15">
        <v>6.6980467796325698</v>
      </c>
      <c r="AJ51" s="15">
        <f t="shared" si="26"/>
        <v>1.7984906601380584</v>
      </c>
      <c r="AK51" s="15">
        <f t="shared" si="23"/>
        <v>0.58694779100025085</v>
      </c>
      <c r="AL51" s="15">
        <f t="shared" si="24"/>
        <v>0.55602179214165981</v>
      </c>
    </row>
    <row r="52" spans="1:38" x14ac:dyDescent="0.25">
      <c r="A52">
        <v>204.12045288085901</v>
      </c>
      <c r="B52">
        <f t="shared" si="27"/>
        <v>4.899068103595086E-3</v>
      </c>
      <c r="C52">
        <v>8.1487297058105508</v>
      </c>
      <c r="D52" s="15">
        <f t="shared" si="2"/>
        <v>2.1871723624862254</v>
      </c>
      <c r="E52" s="15">
        <f t="shared" si="3"/>
        <v>0.78260955088276096</v>
      </c>
      <c r="F52">
        <f t="shared" si="28"/>
        <v>0.457211336953467</v>
      </c>
      <c r="G52">
        <v>52.801870574951202</v>
      </c>
      <c r="H52" s="15">
        <f t="shared" si="4"/>
        <v>11.334085464764096</v>
      </c>
      <c r="I52" s="15">
        <f t="shared" si="5"/>
        <v>2.4278145982840318</v>
      </c>
      <c r="J52">
        <f t="shared" si="6"/>
        <v>8.8229438811701574E-2</v>
      </c>
      <c r="K52" s="4">
        <v>204.10320281982399</v>
      </c>
      <c r="L52" s="9">
        <f t="shared" si="7"/>
        <v>4.8994821550290375E-3</v>
      </c>
      <c r="M52" s="8">
        <v>321.23354492187502</v>
      </c>
      <c r="N52" s="15">
        <f t="shared" si="8"/>
        <v>41.91205445827908</v>
      </c>
      <c r="O52" s="15">
        <f t="shared" si="9"/>
        <v>3.7355734814532107</v>
      </c>
      <c r="P52" s="9">
        <f t="shared" si="10"/>
        <v>2.3859484172875364E-2</v>
      </c>
      <c r="Q52" s="9">
        <v>6026.4411914062503</v>
      </c>
      <c r="R52" s="15">
        <f t="shared" si="11"/>
        <v>1598.5341645177389</v>
      </c>
      <c r="S52" s="15">
        <f t="shared" si="12"/>
        <v>7.3768423411321438</v>
      </c>
      <c r="T52" s="9">
        <f t="shared" si="13"/>
        <v>6.2557311704482059E-4</v>
      </c>
      <c r="U52" s="18">
        <v>203.98509979248001</v>
      </c>
      <c r="V52" s="19">
        <f t="shared" si="14"/>
        <v>4.9023188508245412E-3</v>
      </c>
      <c r="AC52" s="4">
        <v>204.11890411376999</v>
      </c>
      <c r="AD52" s="13">
        <f t="shared" si="19"/>
        <v>4.8991052756320345E-3</v>
      </c>
      <c r="AE52" s="13"/>
      <c r="AF52" s="13"/>
      <c r="AG52" s="15" t="e">
        <f t="shared" si="21"/>
        <v>#NUM!</v>
      </c>
      <c r="AH52" s="13"/>
      <c r="AI52" s="15">
        <v>6.8048834800720197</v>
      </c>
      <c r="AJ52" s="15">
        <f t="shared" si="26"/>
        <v>1.8271773525757093</v>
      </c>
      <c r="AK52" s="15">
        <f t="shared" si="23"/>
        <v>0.60277234579662675</v>
      </c>
      <c r="AL52" s="15">
        <f t="shared" si="24"/>
        <v>0.54729224756991113</v>
      </c>
    </row>
    <row r="53" spans="1:38" x14ac:dyDescent="0.25">
      <c r="A53">
        <v>202.097900390625</v>
      </c>
      <c r="B53">
        <f t="shared" si="27"/>
        <v>4.9480969276135458E-3</v>
      </c>
      <c r="C53">
        <v>8.3169260025024396</v>
      </c>
      <c r="D53" s="15">
        <f t="shared" si="2"/>
        <v>2.2323173488679329</v>
      </c>
      <c r="E53" s="15">
        <f t="shared" si="3"/>
        <v>0.80304021580469132</v>
      </c>
      <c r="F53">
        <f t="shared" si="28"/>
        <v>0.44796498155028291</v>
      </c>
      <c r="G53">
        <v>53.995644683837902</v>
      </c>
      <c r="H53" s="15">
        <f t="shared" si="4"/>
        <v>11.590332783815766</v>
      </c>
      <c r="I53" s="15">
        <f t="shared" si="5"/>
        <v>2.4501713699520264</v>
      </c>
      <c r="J53">
        <f t="shared" si="6"/>
        <v>8.6278799638639908E-2</v>
      </c>
      <c r="K53" s="4">
        <v>202.12690734863301</v>
      </c>
      <c r="L53" s="9">
        <f t="shared" si="7"/>
        <v>4.9473868329424232E-3</v>
      </c>
      <c r="M53" s="8">
        <v>335.86770141601602</v>
      </c>
      <c r="N53" s="15">
        <f t="shared" si="8"/>
        <v>43.821405376417424</v>
      </c>
      <c r="O53" s="15">
        <f t="shared" si="9"/>
        <v>3.7801224052280595</v>
      </c>
      <c r="P53" s="9">
        <f t="shared" si="10"/>
        <v>2.2819897979313827E-2</v>
      </c>
      <c r="Q53" s="9">
        <v>6592.0628906250004</v>
      </c>
      <c r="R53" s="15">
        <f t="shared" si="11"/>
        <v>1748.5672572961262</v>
      </c>
      <c r="S53" s="15">
        <f t="shared" si="12"/>
        <v>7.4665520214748975</v>
      </c>
      <c r="T53" s="9">
        <f t="shared" si="13"/>
        <v>5.7189678911541365E-4</v>
      </c>
      <c r="U53" s="18">
        <v>201.993949890137</v>
      </c>
      <c r="V53" s="19">
        <f t="shared" si="14"/>
        <v>4.9506433264159275E-3</v>
      </c>
      <c r="AC53" s="4">
        <v>202.10984802246099</v>
      </c>
      <c r="AD53" s="13">
        <f t="shared" si="19"/>
        <v>4.9478044231118685E-3</v>
      </c>
      <c r="AE53" s="13"/>
      <c r="AF53" s="13"/>
      <c r="AG53" s="15" t="e">
        <f t="shared" si="21"/>
        <v>#NUM!</v>
      </c>
      <c r="AH53" s="13"/>
      <c r="AI53" s="15">
        <v>6.9196806907653796</v>
      </c>
      <c r="AJ53" s="15">
        <f t="shared" si="26"/>
        <v>1.8580015193865054</v>
      </c>
      <c r="AK53" s="15">
        <f t="shared" si="23"/>
        <v>0.61950145814508284</v>
      </c>
      <c r="AL53" s="15">
        <f t="shared" si="24"/>
        <v>0.53821269227497215</v>
      </c>
    </row>
    <row r="54" spans="1:38" x14ac:dyDescent="0.25">
      <c r="A54">
        <v>200.15259552001999</v>
      </c>
      <c r="B54">
        <f t="shared" si="27"/>
        <v>4.9961880204545056E-3</v>
      </c>
      <c r="C54">
        <v>8.4843980789184599</v>
      </c>
      <c r="D54" s="15">
        <f t="shared" si="2"/>
        <v>2.2772679497897075</v>
      </c>
      <c r="E54" s="15">
        <f t="shared" si="3"/>
        <v>0.82297645683356746</v>
      </c>
      <c r="F54">
        <f t="shared" si="28"/>
        <v>0.4391226777210579</v>
      </c>
      <c r="G54">
        <v>55.169503326415999</v>
      </c>
      <c r="H54" s="15">
        <f t="shared" si="4"/>
        <v>11.842305186188263</v>
      </c>
      <c r="I54" s="15">
        <f t="shared" si="5"/>
        <v>2.4716783052847049</v>
      </c>
      <c r="J54">
        <f t="shared" si="6"/>
        <v>8.4443018844532466E-2</v>
      </c>
      <c r="K54" s="4">
        <v>200.13099670410199</v>
      </c>
      <c r="L54" s="9">
        <f t="shared" si="7"/>
        <v>4.9967272260104797E-3</v>
      </c>
      <c r="M54" s="8">
        <v>351.38269897460901</v>
      </c>
      <c r="N54" s="15">
        <f t="shared" si="8"/>
        <v>45.845681585659399</v>
      </c>
      <c r="O54" s="15">
        <f t="shared" si="9"/>
        <v>3.8252810085668183</v>
      </c>
      <c r="P54" s="9">
        <f t="shared" si="10"/>
        <v>2.1812305225118553E-2</v>
      </c>
      <c r="Q54" s="9">
        <v>7229.1605078125003</v>
      </c>
      <c r="R54" s="15">
        <f t="shared" si="11"/>
        <v>1917.5595820962651</v>
      </c>
      <c r="S54" s="15">
        <f t="shared" si="12"/>
        <v>7.5588086055598431</v>
      </c>
      <c r="T54" s="9">
        <f t="shared" si="13"/>
        <v>5.2149618157199885E-4</v>
      </c>
      <c r="U54" s="18">
        <v>199.90924835205101</v>
      </c>
      <c r="V54" s="19">
        <f t="shared" si="14"/>
        <v>5.0022698211487741E-3</v>
      </c>
      <c r="AC54" s="4">
        <v>200.10074615478501</v>
      </c>
      <c r="AD54" s="13">
        <f t="shared" si="19"/>
        <v>4.9974826142150644E-3</v>
      </c>
      <c r="AE54" s="13"/>
      <c r="AF54" s="13"/>
      <c r="AG54" s="15" t="e">
        <f t="shared" si="21"/>
        <v>#NUM!</v>
      </c>
      <c r="AH54" s="13"/>
      <c r="AI54" s="15">
        <v>7.0366585731506301</v>
      </c>
      <c r="AJ54" s="15">
        <f t="shared" si="26"/>
        <v>1.8894112177410072</v>
      </c>
      <c r="AK54" s="15">
        <f t="shared" si="23"/>
        <v>0.63626525553279867</v>
      </c>
      <c r="AL54" s="15">
        <f t="shared" si="24"/>
        <v>0.52926540850943327</v>
      </c>
    </row>
    <row r="55" spans="1:38" x14ac:dyDescent="0.25">
      <c r="A55">
        <v>198.12450408935501</v>
      </c>
      <c r="B55">
        <f t="shared" si="27"/>
        <v>5.0473312455535319E-3</v>
      </c>
      <c r="C55">
        <v>8.6621669769287095</v>
      </c>
      <c r="D55" s="15">
        <f t="shared" si="2"/>
        <v>2.3249822849897575</v>
      </c>
      <c r="E55" s="15">
        <f t="shared" si="3"/>
        <v>0.84371241965104804</v>
      </c>
      <c r="F55">
        <f t="shared" si="28"/>
        <v>0.43011080405045127</v>
      </c>
      <c r="G55">
        <v>56.4233883666992</v>
      </c>
      <c r="H55" s="15">
        <f t="shared" si="4"/>
        <v>12.111455503304128</v>
      </c>
      <c r="I55" s="15">
        <f t="shared" si="5"/>
        <v>2.4941517405412621</v>
      </c>
      <c r="J55">
        <f t="shared" si="6"/>
        <v>8.2566459475262061E-2</v>
      </c>
      <c r="K55" s="4">
        <v>198.15444946289099</v>
      </c>
      <c r="L55" s="9">
        <f t="shared" si="7"/>
        <v>5.0465684858985371E-3</v>
      </c>
      <c r="M55" s="8">
        <v>367.56411743164102</v>
      </c>
      <c r="N55" s="15">
        <f t="shared" si="8"/>
        <v>47.956907210456052</v>
      </c>
      <c r="O55" s="15">
        <f t="shared" si="9"/>
        <v>3.8703028412254024</v>
      </c>
      <c r="P55" s="9">
        <f t="shared" si="10"/>
        <v>2.0852053607451355E-2</v>
      </c>
      <c r="Q55" s="9">
        <v>7917.0354101562498</v>
      </c>
      <c r="R55" s="15">
        <f t="shared" si="11"/>
        <v>2100.0207556789119</v>
      </c>
      <c r="S55" s="15">
        <f t="shared" si="12"/>
        <v>7.6497025073192964</v>
      </c>
      <c r="T55" s="9">
        <f t="shared" si="13"/>
        <v>4.7618576973383858E-4</v>
      </c>
      <c r="U55" s="18">
        <v>197.86530303955101</v>
      </c>
      <c r="V55" s="19">
        <f t="shared" si="14"/>
        <v>5.0539431857848848E-3</v>
      </c>
      <c r="AC55" s="4">
        <v>198.13124847412101</v>
      </c>
      <c r="AD55" s="13">
        <f t="shared" si="19"/>
        <v>5.0471594344726261E-3</v>
      </c>
      <c r="AE55" s="13"/>
      <c r="AF55" s="13"/>
      <c r="AG55" s="15" t="e">
        <f t="shared" si="21"/>
        <v>#NUM!</v>
      </c>
      <c r="AH55" s="13"/>
      <c r="AI55" s="15">
        <v>7.1538102149963398</v>
      </c>
      <c r="AJ55" s="15">
        <f t="shared" si="26"/>
        <v>1.920867572199449</v>
      </c>
      <c r="AK55" s="15">
        <f t="shared" si="23"/>
        <v>0.6527769445020144</v>
      </c>
      <c r="AL55" s="15">
        <f t="shared" si="24"/>
        <v>0.52059809560685699</v>
      </c>
    </row>
    <row r="56" spans="1:38" x14ac:dyDescent="0.25">
      <c r="A56">
        <v>196.13835144043</v>
      </c>
      <c r="B56">
        <f t="shared" si="27"/>
        <v>5.0984419551609933E-3</v>
      </c>
      <c r="C56">
        <v>8.8389774322509798</v>
      </c>
      <c r="D56" s="15">
        <f t="shared" si="2"/>
        <v>2.3724393679021683</v>
      </c>
      <c r="E56" s="15">
        <f t="shared" si="3"/>
        <v>0.86391869496976126</v>
      </c>
      <c r="F56">
        <f t="shared" si="28"/>
        <v>0.42150708402898024</v>
      </c>
      <c r="G56">
        <v>57.688030548095703</v>
      </c>
      <c r="H56" s="15">
        <f t="shared" si="4"/>
        <v>12.382914874160081</v>
      </c>
      <c r="I56" s="15">
        <f t="shared" si="5"/>
        <v>2.5163176897976456</v>
      </c>
      <c r="J56">
        <f t="shared" si="6"/>
        <v>8.0756430142852678E-2</v>
      </c>
      <c r="K56" s="4">
        <v>196.12899780273401</v>
      </c>
      <c r="L56" s="9">
        <f t="shared" si="7"/>
        <v>5.0986851062472527E-3</v>
      </c>
      <c r="M56" s="8">
        <v>385.01541015625003</v>
      </c>
      <c r="N56" s="15">
        <f t="shared" si="8"/>
        <v>50.233816152886284</v>
      </c>
      <c r="O56" s="15">
        <f t="shared" si="9"/>
        <v>3.9166884284553682</v>
      </c>
      <c r="P56" s="9">
        <f t="shared" si="10"/>
        <v>1.9906908863075556E-2</v>
      </c>
      <c r="Q56" s="9">
        <v>8707.5052343749994</v>
      </c>
      <c r="R56" s="15">
        <f t="shared" si="11"/>
        <v>2309.695583641374</v>
      </c>
      <c r="S56" s="15">
        <f t="shared" si="12"/>
        <v>7.7448710128584013</v>
      </c>
      <c r="T56" s="9">
        <f t="shared" si="13"/>
        <v>4.3295748889273097E-4</v>
      </c>
      <c r="U56" s="18">
        <v>195.86505126953099</v>
      </c>
      <c r="V56" s="19">
        <f t="shared" si="14"/>
        <v>5.1055560628010888E-3</v>
      </c>
      <c r="AC56" s="4">
        <v>196.13524627685501</v>
      </c>
      <c r="AD56" s="13">
        <f t="shared" si="19"/>
        <v>5.0985226724035541E-3</v>
      </c>
      <c r="AE56" s="13"/>
      <c r="AF56" s="13"/>
      <c r="AG56" s="15" t="e">
        <f t="shared" si="21"/>
        <v>#NUM!</v>
      </c>
      <c r="AH56" s="13"/>
      <c r="AI56" s="15">
        <v>7.2784783363342296</v>
      </c>
      <c r="AJ56" s="15">
        <f t="shared" si="26"/>
        <v>1.9543421744558778</v>
      </c>
      <c r="AK56" s="15">
        <f t="shared" si="23"/>
        <v>0.67005365315971954</v>
      </c>
      <c r="AL56" s="15">
        <f t="shared" si="24"/>
        <v>0.51168112374099339</v>
      </c>
    </row>
    <row r="57" spans="1:38" x14ac:dyDescent="0.25">
      <c r="A57">
        <v>194.14285278320301</v>
      </c>
      <c r="B57">
        <f t="shared" si="27"/>
        <v>5.1508463261157903E-3</v>
      </c>
      <c r="C57">
        <v>9.0269161224365195</v>
      </c>
      <c r="D57" s="15">
        <f t="shared" si="2"/>
        <v>2.4228833418534172</v>
      </c>
      <c r="E57" s="15">
        <f t="shared" si="3"/>
        <v>0.88495829451495256</v>
      </c>
      <c r="F57">
        <f t="shared" si="28"/>
        <v>0.41273138608276388</v>
      </c>
      <c r="G57">
        <v>59.0134548950195</v>
      </c>
      <c r="H57" s="15">
        <f t="shared" si="4"/>
        <v>12.667421325570533</v>
      </c>
      <c r="I57" s="15">
        <f t="shared" si="5"/>
        <v>2.5390334476180736</v>
      </c>
      <c r="J57">
        <f t="shared" si="6"/>
        <v>7.8942665148540841E-2</v>
      </c>
      <c r="K57" s="4">
        <v>194.133247375488</v>
      </c>
      <c r="L57" s="9">
        <f t="shared" si="7"/>
        <v>5.1511011818898972E-3</v>
      </c>
      <c r="M57" s="8">
        <v>403.183408203125</v>
      </c>
      <c r="N57" s="15">
        <f t="shared" si="8"/>
        <v>52.604235231391051</v>
      </c>
      <c r="O57" s="15">
        <f t="shared" si="9"/>
        <v>3.9627966342093419</v>
      </c>
      <c r="P57" s="9">
        <f t="shared" si="10"/>
        <v>1.9009876212462452E-2</v>
      </c>
      <c r="Q57" s="9">
        <v>9564.2072656250002</v>
      </c>
      <c r="R57" s="15">
        <f t="shared" si="11"/>
        <v>2536.9387313415032</v>
      </c>
      <c r="S57" s="15">
        <f t="shared" si="12"/>
        <v>7.8387134092648987</v>
      </c>
      <c r="T57" s="9">
        <f t="shared" si="13"/>
        <v>3.9417585755853544E-4</v>
      </c>
      <c r="U57" s="18">
        <v>193.91854858398401</v>
      </c>
      <c r="V57" s="19">
        <f t="shared" si="14"/>
        <v>5.1568042732483164E-3</v>
      </c>
      <c r="AC57" s="4">
        <v>194.12419891357399</v>
      </c>
      <c r="AD57" s="13">
        <f t="shared" si="19"/>
        <v>5.1513412835522366E-3</v>
      </c>
      <c r="AE57" s="13"/>
      <c r="AF57" s="13"/>
      <c r="AG57" s="15" t="e">
        <f t="shared" si="21"/>
        <v>#NUM!</v>
      </c>
      <c r="AH57" s="13"/>
      <c r="AI57" s="15">
        <v>7.4074810981750501</v>
      </c>
      <c r="AJ57" s="15">
        <f t="shared" si="26"/>
        <v>1.9889806698166788</v>
      </c>
      <c r="AK57" s="15">
        <f t="shared" si="23"/>
        <v>0.68762228128095915</v>
      </c>
      <c r="AL57" s="15">
        <f t="shared" si="24"/>
        <v>0.50277009484067459</v>
      </c>
    </row>
    <row r="58" spans="1:38" x14ac:dyDescent="0.25">
      <c r="A58">
        <v>192.16284942626999</v>
      </c>
      <c r="B58">
        <f t="shared" si="27"/>
        <v>5.2039195036170877E-3</v>
      </c>
      <c r="C58">
        <v>9.2164173126220703</v>
      </c>
      <c r="D58" s="15">
        <f t="shared" si="2"/>
        <v>2.4737467010266312</v>
      </c>
      <c r="E58" s="15">
        <f t="shared" si="3"/>
        <v>0.905733884341685</v>
      </c>
      <c r="F58">
        <f t="shared" si="28"/>
        <v>0.40424510706168476</v>
      </c>
      <c r="G58">
        <v>60.345427246093699</v>
      </c>
      <c r="H58" s="15">
        <f t="shared" si="4"/>
        <v>12.953333326402934</v>
      </c>
      <c r="I58" s="15">
        <f t="shared" si="5"/>
        <v>2.5613531547461559</v>
      </c>
      <c r="J58">
        <f t="shared" si="6"/>
        <v>7.7200205908519934E-2</v>
      </c>
      <c r="K58" s="4">
        <v>192.15484619140599</v>
      </c>
      <c r="L58" s="9">
        <f t="shared" si="7"/>
        <v>5.2041362464722704E-3</v>
      </c>
      <c r="M58" s="8">
        <v>422.149276123047</v>
      </c>
      <c r="N58" s="15">
        <f t="shared" si="8"/>
        <v>55.078754165276436</v>
      </c>
      <c r="O58" s="15">
        <f t="shared" si="9"/>
        <v>4.0087640549640611</v>
      </c>
      <c r="P58" s="9">
        <f t="shared" si="10"/>
        <v>1.8155820972262201E-2</v>
      </c>
      <c r="Q58" s="9">
        <v>10533.283515625</v>
      </c>
      <c r="R58" s="15">
        <f t="shared" si="11"/>
        <v>2793.9895254082835</v>
      </c>
      <c r="S58" s="15">
        <f t="shared" si="12"/>
        <v>7.9352257908507831</v>
      </c>
      <c r="T58" s="9">
        <f t="shared" si="13"/>
        <v>3.5791114852296046E-4</v>
      </c>
      <c r="U58" s="18">
        <v>191.889404296875</v>
      </c>
      <c r="V58" s="19">
        <f t="shared" si="14"/>
        <v>5.2113351628987545E-3</v>
      </c>
      <c r="AC58" s="4">
        <v>192.14414978027301</v>
      </c>
      <c r="AD58" s="13">
        <f t="shared" si="19"/>
        <v>5.2044259538661618E-3</v>
      </c>
      <c r="AE58" s="13"/>
      <c r="AF58" s="13"/>
      <c r="AG58" s="15" t="e">
        <f t="shared" si="21"/>
        <v>#NUM!</v>
      </c>
      <c r="AH58" s="13"/>
      <c r="AI58" s="15">
        <v>7.5397840499877899</v>
      </c>
      <c r="AJ58" s="15">
        <f t="shared" si="26"/>
        <v>2.0245052982602205</v>
      </c>
      <c r="AK58" s="15">
        <f t="shared" si="23"/>
        <v>0.70532537355764491</v>
      </c>
      <c r="AL58" s="15">
        <f t="shared" si="24"/>
        <v>0.49394783054376806</v>
      </c>
    </row>
    <row r="59" spans="1:38" x14ac:dyDescent="0.25">
      <c r="A59">
        <v>190.13869476318399</v>
      </c>
      <c r="B59">
        <f t="shared" si="27"/>
        <v>5.2593187370171589E-3</v>
      </c>
      <c r="C59">
        <v>9.4166265487670895</v>
      </c>
      <c r="D59" s="15">
        <f t="shared" si="2"/>
        <v>2.5274841697880039</v>
      </c>
      <c r="E59" s="15">
        <f t="shared" si="3"/>
        <v>0.92722440870316403</v>
      </c>
      <c r="F59">
        <f t="shared" si="28"/>
        <v>0.39565035142589094</v>
      </c>
      <c r="G59">
        <v>61.749638824462899</v>
      </c>
      <c r="H59" s="15">
        <f t="shared" si="4"/>
        <v>13.254751701671593</v>
      </c>
      <c r="I59" s="15">
        <f t="shared" si="5"/>
        <v>2.584356107137892</v>
      </c>
      <c r="J59">
        <f t="shared" si="6"/>
        <v>7.5444642231501574E-2</v>
      </c>
      <c r="K59" s="4">
        <v>190.16594696044899</v>
      </c>
      <c r="L59" s="9">
        <f t="shared" si="7"/>
        <v>5.258565037451114E-3</v>
      </c>
      <c r="M59" s="8">
        <v>442.39280517578101</v>
      </c>
      <c r="N59" s="15">
        <f t="shared" si="8"/>
        <v>57.719972386406752</v>
      </c>
      <c r="O59" s="15">
        <f t="shared" si="9"/>
        <v>4.055603255499574</v>
      </c>
      <c r="P59" s="9">
        <f t="shared" si="10"/>
        <v>1.7325025613413206E-2</v>
      </c>
      <c r="Q59" s="9">
        <v>11606.75203125</v>
      </c>
      <c r="R59" s="15">
        <f t="shared" si="11"/>
        <v>3078.7307254398547</v>
      </c>
      <c r="S59" s="15">
        <f t="shared" si="12"/>
        <v>8.0322726889002833</v>
      </c>
      <c r="T59" s="9">
        <f t="shared" si="13"/>
        <v>3.2480917922990198E-4</v>
      </c>
      <c r="U59" s="18">
        <v>189.95155334472699</v>
      </c>
      <c r="V59" s="19">
        <f t="shared" si="14"/>
        <v>5.2645002496251488E-3</v>
      </c>
      <c r="AC59" s="4">
        <v>190.13980102539099</v>
      </c>
      <c r="AD59" s="13">
        <f t="shared" si="19"/>
        <v>5.2592881375028971E-3</v>
      </c>
      <c r="AE59" s="13"/>
      <c r="AF59" s="13"/>
      <c r="AG59" s="15" t="e">
        <f t="shared" si="21"/>
        <v>#NUM!</v>
      </c>
      <c r="AH59" s="13"/>
      <c r="AI59" s="15">
        <v>7.67723598480225</v>
      </c>
      <c r="AJ59" s="15">
        <f t="shared" si="26"/>
        <v>2.061412478683835</v>
      </c>
      <c r="AK59" s="15">
        <f t="shared" si="23"/>
        <v>0.72339141710171628</v>
      </c>
      <c r="AL59" s="15">
        <f t="shared" si="24"/>
        <v>0.48510427211466056</v>
      </c>
    </row>
    <row r="60" spans="1:38" x14ac:dyDescent="0.25">
      <c r="A60">
        <v>188.15724945068399</v>
      </c>
      <c r="B60">
        <f t="shared" si="27"/>
        <v>5.3147035414232071E-3</v>
      </c>
      <c r="C60">
        <v>9.6173376083373991</v>
      </c>
      <c r="D60" s="15">
        <f t="shared" si="2"/>
        <v>2.5813563312396814</v>
      </c>
      <c r="E60" s="15">
        <f t="shared" si="3"/>
        <v>0.94831497057937164</v>
      </c>
      <c r="F60">
        <f t="shared" si="28"/>
        <v>0.38739324280726317</v>
      </c>
      <c r="G60">
        <v>63.158601074218801</v>
      </c>
      <c r="H60" s="15">
        <f t="shared" si="4"/>
        <v>13.557189823303887</v>
      </c>
      <c r="I60" s="15">
        <f t="shared" si="5"/>
        <v>2.6069170208657084</v>
      </c>
      <c r="J60">
        <f t="shared" si="6"/>
        <v>7.3761599050643084E-2</v>
      </c>
      <c r="K60" s="4">
        <v>188.14540100097699</v>
      </c>
      <c r="L60" s="9">
        <f t="shared" si="7"/>
        <v>5.3150382346832236E-3</v>
      </c>
      <c r="M60" s="8">
        <v>463.83366821289098</v>
      </c>
      <c r="N60" s="15">
        <f t="shared" si="8"/>
        <v>60.517409433220799</v>
      </c>
      <c r="O60" s="15">
        <f t="shared" si="9"/>
        <v>4.1029310828688406</v>
      </c>
      <c r="P60" s="9">
        <f t="shared" si="10"/>
        <v>1.6524170637268784E-2</v>
      </c>
      <c r="Q60" s="9">
        <v>12798.818398437499</v>
      </c>
      <c r="R60" s="15">
        <f t="shared" si="11"/>
        <v>3394.9304117554047</v>
      </c>
      <c r="S60" s="15">
        <f t="shared" si="12"/>
        <v>8.1300385425089114</v>
      </c>
      <c r="T60" s="9">
        <f t="shared" si="13"/>
        <v>2.9455684762708686E-4</v>
      </c>
      <c r="U60" s="18">
        <v>187.873344421387</v>
      </c>
      <c r="V60" s="19">
        <f t="shared" si="14"/>
        <v>5.3227348620412526E-3</v>
      </c>
      <c r="AC60" s="4">
        <v>188.16799926757801</v>
      </c>
      <c r="AD60" s="13">
        <f t="shared" si="19"/>
        <v>5.3143999186492036E-3</v>
      </c>
      <c r="AE60" s="13"/>
      <c r="AF60" s="13"/>
      <c r="AG60" s="15" t="e">
        <f t="shared" si="21"/>
        <v>#NUM!</v>
      </c>
      <c r="AH60" s="13"/>
      <c r="AI60" s="15">
        <v>7.8179626464843803</v>
      </c>
      <c r="AJ60" s="15">
        <f t="shared" si="26"/>
        <v>2.0991989550992183</v>
      </c>
      <c r="AK60" s="15">
        <f t="shared" si="23"/>
        <v>0.74155582200608472</v>
      </c>
      <c r="AL60" s="15">
        <f t="shared" si="24"/>
        <v>0.47637218833921113</v>
      </c>
    </row>
    <row r="61" spans="1:38" x14ac:dyDescent="0.25">
      <c r="A61">
        <v>186.17359924316401</v>
      </c>
      <c r="B61">
        <f t="shared" si="27"/>
        <v>5.3713308657361543E-3</v>
      </c>
      <c r="C61">
        <v>9.8230102539062507</v>
      </c>
      <c r="D61" s="15">
        <f t="shared" si="2"/>
        <v>2.6365602148323415</v>
      </c>
      <c r="E61" s="15">
        <f t="shared" si="3"/>
        <v>0.96947511865507841</v>
      </c>
      <c r="F61">
        <f t="shared" si="28"/>
        <v>0.37928206394618219</v>
      </c>
      <c r="G61">
        <v>64.574874572753899</v>
      </c>
      <c r="H61" s="15">
        <f t="shared" si="4"/>
        <v>13.861197327187513</v>
      </c>
      <c r="I61" s="15">
        <f t="shared" si="5"/>
        <v>2.6290933772735605</v>
      </c>
      <c r="J61">
        <f t="shared" si="6"/>
        <v>7.2143839842651145E-2</v>
      </c>
      <c r="K61" s="4">
        <v>186.17465209960901</v>
      </c>
      <c r="L61" s="9">
        <f t="shared" si="7"/>
        <v>5.3713004897410531E-3</v>
      </c>
      <c r="M61" s="8">
        <v>485.98344482421902</v>
      </c>
      <c r="N61" s="15">
        <f t="shared" si="8"/>
        <v>63.407340009426569</v>
      </c>
      <c r="O61" s="15">
        <f t="shared" si="9"/>
        <v>4.1495796277613479</v>
      </c>
      <c r="P61" s="9">
        <f t="shared" si="10"/>
        <v>1.577104480098571E-2</v>
      </c>
      <c r="Q61" s="9">
        <v>14141.8762890625</v>
      </c>
      <c r="R61" s="15">
        <f t="shared" si="11"/>
        <v>3751.1811167570099</v>
      </c>
      <c r="S61" s="15">
        <f t="shared" si="12"/>
        <v>8.2298260338420963</v>
      </c>
      <c r="T61" s="9">
        <f t="shared" si="13"/>
        <v>2.6658270258742532E-4</v>
      </c>
      <c r="U61" s="18">
        <v>186.02040100097699</v>
      </c>
      <c r="V61" s="19">
        <f t="shared" si="14"/>
        <v>5.3757544582153007E-3</v>
      </c>
      <c r="AC61" s="4">
        <v>186.17485046386699</v>
      </c>
      <c r="AD61" s="13">
        <f t="shared" si="19"/>
        <v>5.3712947667659394E-3</v>
      </c>
      <c r="AE61" s="13"/>
      <c r="AF61" s="13"/>
      <c r="AG61" s="15" t="e">
        <f t="shared" si="21"/>
        <v>#NUM!</v>
      </c>
      <c r="AH61" s="13"/>
      <c r="AI61" s="15">
        <v>7.9638511657714801</v>
      </c>
      <c r="AJ61" s="15">
        <f t="shared" si="26"/>
        <v>2.1383714404507783</v>
      </c>
      <c r="AK61" s="15">
        <f t="shared" si="23"/>
        <v>0.76004453018416507</v>
      </c>
      <c r="AL61" s="15">
        <f t="shared" si="24"/>
        <v>0.4676456022014564</v>
      </c>
    </row>
    <row r="62" spans="1:38" x14ac:dyDescent="0.25">
      <c r="A62">
        <v>184.187950134277</v>
      </c>
      <c r="B62">
        <f t="shared" si="27"/>
        <v>5.4292368163659909E-3</v>
      </c>
      <c r="C62">
        <v>10.0332588195801</v>
      </c>
      <c r="D62" s="15">
        <f t="shared" si="2"/>
        <v>2.6929923053171092</v>
      </c>
      <c r="E62" s="15">
        <f t="shared" si="3"/>
        <v>0.99065295653503782</v>
      </c>
      <c r="F62">
        <f t="shared" si="28"/>
        <v>0.37133414678741405</v>
      </c>
      <c r="G62">
        <v>66.061468811035198</v>
      </c>
      <c r="H62" s="15">
        <f t="shared" si="4"/>
        <v>14.180299396198288</v>
      </c>
      <c r="I62" s="15">
        <f t="shared" si="5"/>
        <v>2.651853634858397</v>
      </c>
      <c r="J62">
        <f t="shared" si="6"/>
        <v>7.0520372811599313E-2</v>
      </c>
      <c r="K62" s="4">
        <v>184.16885375976599</v>
      </c>
      <c r="L62" s="9">
        <f t="shared" si="7"/>
        <v>5.4297997711622971E-3</v>
      </c>
      <c r="M62" s="8">
        <v>509.905225830078</v>
      </c>
      <c r="N62" s="15">
        <f t="shared" si="8"/>
        <v>66.528467936774348</v>
      </c>
      <c r="O62" s="15">
        <f t="shared" si="9"/>
        <v>4.1976299453325394</v>
      </c>
      <c r="P62" s="9">
        <f t="shared" si="10"/>
        <v>1.503115930687529E-2</v>
      </c>
      <c r="Q62" s="9">
        <v>15700.004296875</v>
      </c>
      <c r="R62" s="15">
        <f t="shared" si="11"/>
        <v>4164.4799068840975</v>
      </c>
      <c r="S62" s="15">
        <f t="shared" si="12"/>
        <v>8.3343466745070138</v>
      </c>
      <c r="T62" s="9">
        <f t="shared" si="13"/>
        <v>2.4012602350342692E-4</v>
      </c>
      <c r="U62" s="18">
        <v>184.16784667968801</v>
      </c>
      <c r="V62" s="19">
        <f t="shared" si="14"/>
        <v>5.4298294627902095E-3</v>
      </c>
      <c r="AC62" s="4">
        <v>184.16089630126999</v>
      </c>
      <c r="AD62" s="13">
        <f t="shared" si="19"/>
        <v>5.4300343888644721E-3</v>
      </c>
      <c r="AE62" s="13"/>
      <c r="AF62" s="13"/>
      <c r="AG62" s="15" t="e">
        <f t="shared" si="21"/>
        <v>#NUM!</v>
      </c>
      <c r="AH62" s="13"/>
      <c r="AI62" s="15">
        <v>8.1159469604492198</v>
      </c>
      <c r="AJ62" s="15">
        <f t="shared" si="26"/>
        <v>2.1792106395746154</v>
      </c>
      <c r="AK62" s="15">
        <f t="shared" si="23"/>
        <v>0.77896271929163297</v>
      </c>
      <c r="AL62" s="15">
        <f t="shared" si="24"/>
        <v>0.45888175371390499</v>
      </c>
    </row>
    <row r="63" spans="1:38" x14ac:dyDescent="0.25">
      <c r="A63">
        <v>182.18824768066401</v>
      </c>
      <c r="B63">
        <f t="shared" si="27"/>
        <v>5.4888282462257415E-3</v>
      </c>
      <c r="C63">
        <v>10.251966285705601</v>
      </c>
      <c r="D63" s="15">
        <f t="shared" si="2"/>
        <v>2.7516948200217008</v>
      </c>
      <c r="E63" s="15">
        <f t="shared" si="3"/>
        <v>1.012217020034452</v>
      </c>
      <c r="F63">
        <f t="shared" si="28"/>
        <v>0.36341239323629415</v>
      </c>
      <c r="G63">
        <v>67.570117492675806</v>
      </c>
      <c r="H63" s="15">
        <f t="shared" si="4"/>
        <v>14.504135519953532</v>
      </c>
      <c r="I63" s="15">
        <f t="shared" si="5"/>
        <v>2.6744338170350384</v>
      </c>
      <c r="J63">
        <f t="shared" si="6"/>
        <v>6.8945853313648831E-2</v>
      </c>
      <c r="K63" s="4">
        <v>182.175254821777</v>
      </c>
      <c r="L63" s="9">
        <f t="shared" si="7"/>
        <v>5.4892197130631442E-3</v>
      </c>
      <c r="M63" s="8">
        <v>534.46932617187497</v>
      </c>
      <c r="N63" s="15">
        <f t="shared" si="8"/>
        <v>69.73340069525824</v>
      </c>
      <c r="O63" s="15">
        <f t="shared" si="9"/>
        <v>4.2446794095153786</v>
      </c>
      <c r="P63" s="9">
        <f t="shared" si="10"/>
        <v>1.4340330315598655E-2</v>
      </c>
      <c r="Q63" s="9">
        <v>17379.964218749999</v>
      </c>
      <c r="R63" s="15">
        <f t="shared" si="11"/>
        <v>4610.0950294488439</v>
      </c>
      <c r="S63" s="15">
        <f t="shared" si="12"/>
        <v>8.4360037495415394</v>
      </c>
      <c r="T63" s="9">
        <f t="shared" si="13"/>
        <v>2.1691526825631493E-4</v>
      </c>
      <c r="U63" s="18">
        <v>182.17910003662101</v>
      </c>
      <c r="V63" s="19">
        <f t="shared" si="14"/>
        <v>5.4891038532904352E-3</v>
      </c>
      <c r="AC63" s="4">
        <v>182.19020080566401</v>
      </c>
      <c r="AD63" s="13">
        <f t="shared" si="19"/>
        <v>5.4887694045996768E-3</v>
      </c>
      <c r="AE63" s="13"/>
      <c r="AF63" s="13"/>
      <c r="AG63" s="15" t="e">
        <f t="shared" si="21"/>
        <v>#NUM!</v>
      </c>
      <c r="AH63" s="13"/>
      <c r="AI63" s="15">
        <v>8.2700975418090792</v>
      </c>
      <c r="AJ63" s="15">
        <f t="shared" si="26"/>
        <v>2.2206015688935308</v>
      </c>
      <c r="AK63" s="15">
        <f t="shared" si="23"/>
        <v>0.79777813615562554</v>
      </c>
      <c r="AL63" s="15">
        <f t="shared" si="24"/>
        <v>0.45032842181511856</v>
      </c>
    </row>
    <row r="64" spans="1:38" x14ac:dyDescent="0.25">
      <c r="A64">
        <v>180.175048828125</v>
      </c>
      <c r="B64">
        <f t="shared" si="27"/>
        <v>5.5501580629731557E-3</v>
      </c>
      <c r="C64">
        <v>10.4782358169556</v>
      </c>
      <c r="D64" s="15">
        <f t="shared" si="2"/>
        <v>2.8124270424771622</v>
      </c>
      <c r="E64" s="15">
        <f t="shared" si="3"/>
        <v>1.0340478267415145</v>
      </c>
      <c r="F64">
        <f t="shared" si="28"/>
        <v>0.35556477906684059</v>
      </c>
      <c r="G64">
        <v>69.119710693359394</v>
      </c>
      <c r="H64" s="15">
        <f t="shared" si="4"/>
        <v>14.836760511851017</v>
      </c>
      <c r="I64" s="15">
        <f t="shared" si="5"/>
        <v>2.697107919559893</v>
      </c>
      <c r="J64">
        <f t="shared" si="6"/>
        <v>6.7400157817553208E-2</v>
      </c>
      <c r="K64" s="4">
        <v>180.19114685058599</v>
      </c>
      <c r="L64" s="9">
        <f t="shared" si="7"/>
        <v>5.5496622196938303E-3</v>
      </c>
      <c r="M64" s="8">
        <v>560.64339111328104</v>
      </c>
      <c r="N64" s="15">
        <f t="shared" si="8"/>
        <v>73.148389112752255</v>
      </c>
      <c r="O64" s="15">
        <f t="shared" si="9"/>
        <v>4.2924901055251183</v>
      </c>
      <c r="P64" s="9">
        <f t="shared" si="10"/>
        <v>1.3670841041469579E-2</v>
      </c>
      <c r="Q64" s="9">
        <v>19285.9065625</v>
      </c>
      <c r="R64" s="15">
        <f t="shared" si="11"/>
        <v>5115.6527633283395</v>
      </c>
      <c r="S64" s="15">
        <f t="shared" si="12"/>
        <v>8.5400602877073073</v>
      </c>
      <c r="T64" s="9">
        <f t="shared" si="13"/>
        <v>1.9547847484264769E-4</v>
      </c>
      <c r="U64" s="18">
        <v>180.19529724121099</v>
      </c>
      <c r="V64" s="19">
        <f t="shared" si="14"/>
        <v>5.5495343957916469E-3</v>
      </c>
      <c r="AC64" s="4">
        <v>180.17109680175801</v>
      </c>
      <c r="AD64" s="13">
        <f t="shared" si="19"/>
        <v>5.5502798048695815E-3</v>
      </c>
      <c r="AE64" s="13"/>
      <c r="AF64" s="13"/>
      <c r="AG64" s="15" t="e">
        <f t="shared" si="21"/>
        <v>#NUM!</v>
      </c>
      <c r="AH64" s="13"/>
      <c r="AI64" s="15">
        <v>8.4347238540649396</v>
      </c>
      <c r="AJ64" s="15">
        <f t="shared" si="26"/>
        <v>2.2648053337739813</v>
      </c>
      <c r="AK64" s="15">
        <f t="shared" si="23"/>
        <v>0.81748880988783312</v>
      </c>
      <c r="AL64" s="15">
        <f t="shared" si="24"/>
        <v>0.44153905198273263</v>
      </c>
    </row>
    <row r="65" spans="1:38" x14ac:dyDescent="0.25">
      <c r="A65">
        <v>178.19440460205101</v>
      </c>
      <c r="B65">
        <f t="shared" si="27"/>
        <v>5.6118484877975237E-3</v>
      </c>
      <c r="C65">
        <v>10.707847976684601</v>
      </c>
      <c r="D65" s="15">
        <f t="shared" si="2"/>
        <v>2.8740564482840503</v>
      </c>
      <c r="E65" s="15">
        <f t="shared" si="3"/>
        <v>1.0557244284813658</v>
      </c>
      <c r="F65">
        <f t="shared" si="28"/>
        <v>0.34794027813790784</v>
      </c>
      <c r="G65">
        <v>70.685152893066402</v>
      </c>
      <c r="H65" s="15">
        <f t="shared" si="4"/>
        <v>15.172787540598833</v>
      </c>
      <c r="I65" s="15">
        <f t="shared" si="5"/>
        <v>2.7195035299800869</v>
      </c>
      <c r="J65">
        <f t="shared" si="6"/>
        <v>6.5907467386874946E-2</v>
      </c>
      <c r="K65" s="4">
        <v>178.19595336914099</v>
      </c>
      <c r="L65" s="9">
        <f t="shared" si="7"/>
        <v>5.6117997131419402E-3</v>
      </c>
      <c r="M65" s="8">
        <v>588.31271972656202</v>
      </c>
      <c r="N65" s="15">
        <f t="shared" si="8"/>
        <v>76.758467904323936</v>
      </c>
      <c r="O65" s="15">
        <f t="shared" si="9"/>
        <v>4.3406637113822528</v>
      </c>
      <c r="P65" s="9">
        <f t="shared" si="10"/>
        <v>1.3027878582027669E-2</v>
      </c>
      <c r="Q65" s="9">
        <v>21516.243515624999</v>
      </c>
      <c r="R65" s="15">
        <f t="shared" si="11"/>
        <v>5707.2572782849957</v>
      </c>
      <c r="S65" s="15">
        <f t="shared" si="12"/>
        <v>8.6494938506989598</v>
      </c>
      <c r="T65" s="9">
        <f t="shared" si="13"/>
        <v>1.7521551092585322E-4</v>
      </c>
      <c r="U65" s="18">
        <v>178.21360015869101</v>
      </c>
      <c r="V65" s="19">
        <f t="shared" si="14"/>
        <v>5.6112440302510357E-3</v>
      </c>
      <c r="AC65" s="4">
        <v>178.21735382080101</v>
      </c>
      <c r="AD65" s="13">
        <f t="shared" si="19"/>
        <v>5.611125844711554E-3</v>
      </c>
      <c r="AE65" s="13"/>
      <c r="AF65" s="13"/>
      <c r="AG65" s="15" t="e">
        <f t="shared" si="21"/>
        <v>#NUM!</v>
      </c>
      <c r="AH65" s="13"/>
      <c r="AI65" s="15">
        <v>8.6000967788696308</v>
      </c>
      <c r="AJ65" s="15">
        <f t="shared" si="26"/>
        <v>2.3092095713802858</v>
      </c>
      <c r="AK65" s="15">
        <f t="shared" si="23"/>
        <v>0.83690528908618045</v>
      </c>
      <c r="AL65" s="15">
        <f t="shared" si="24"/>
        <v>0.43304861212846485</v>
      </c>
    </row>
    <row r="66" spans="1:38" x14ac:dyDescent="0.25">
      <c r="A66">
        <v>176.210746765137</v>
      </c>
      <c r="B66">
        <f t="shared" si="27"/>
        <v>5.6750227688033856E-3</v>
      </c>
      <c r="C66">
        <v>10.942142868042</v>
      </c>
      <c r="D66" s="15">
        <f t="shared" si="2"/>
        <v>2.9369427298946937</v>
      </c>
      <c r="E66" s="15">
        <f t="shared" si="3"/>
        <v>1.077369152501235</v>
      </c>
      <c r="F66">
        <f t="shared" si="28"/>
        <v>0.34049012594666961</v>
      </c>
      <c r="G66">
        <v>72.322738952636698</v>
      </c>
      <c r="H66" s="15">
        <f t="shared" si="4"/>
        <v>15.52430047286758</v>
      </c>
      <c r="I66" s="15">
        <f t="shared" si="5"/>
        <v>2.7424065686960271</v>
      </c>
      <c r="J66">
        <f t="shared" si="6"/>
        <v>6.4415140749674277E-2</v>
      </c>
      <c r="K66" s="4">
        <v>176.21485137939499</v>
      </c>
      <c r="L66" s="9">
        <f t="shared" si="7"/>
        <v>5.6748905791542794E-3</v>
      </c>
      <c r="M66" s="8">
        <v>617.34213378906202</v>
      </c>
      <c r="N66" s="15">
        <f t="shared" si="8"/>
        <v>80.546000066867336</v>
      </c>
      <c r="O66" s="15">
        <f t="shared" si="9"/>
        <v>4.3888284506229853</v>
      </c>
      <c r="P66" s="9">
        <f t="shared" si="10"/>
        <v>1.2415265800534158E-2</v>
      </c>
      <c r="Q66" s="9">
        <v>24071.996015625002</v>
      </c>
      <c r="R66" s="15">
        <f t="shared" si="11"/>
        <v>6385.1793814870516</v>
      </c>
      <c r="S66" s="15">
        <f t="shared" si="12"/>
        <v>8.7617348622751461</v>
      </c>
      <c r="T66" s="9">
        <f t="shared" si="13"/>
        <v>1.5661267135256407E-4</v>
      </c>
      <c r="U66" s="18">
        <v>176.20334625244101</v>
      </c>
      <c r="V66" s="19">
        <f t="shared" si="14"/>
        <v>5.6752611188628128E-3</v>
      </c>
      <c r="AC66" s="4">
        <v>176.203651428223</v>
      </c>
      <c r="AD66" s="13">
        <f t="shared" si="19"/>
        <v>5.6752512895985726E-3</v>
      </c>
      <c r="AE66" s="13"/>
      <c r="AF66" s="13"/>
      <c r="AG66" s="15" t="e">
        <f t="shared" si="21"/>
        <v>#NUM!</v>
      </c>
      <c r="AH66" s="13"/>
      <c r="AI66" s="15">
        <v>8.7760356903076193</v>
      </c>
      <c r="AJ66" s="15">
        <f t="shared" si="26"/>
        <v>2.3564508790908056</v>
      </c>
      <c r="AK66" s="15">
        <f t="shared" si="23"/>
        <v>0.85715662230583234</v>
      </c>
      <c r="AL66" s="15">
        <f t="shared" si="24"/>
        <v>0.42436700415577178</v>
      </c>
    </row>
    <row r="67" spans="1:38" x14ac:dyDescent="0.25">
      <c r="A67">
        <v>174.223747253418</v>
      </c>
      <c r="B67">
        <f t="shared" si="27"/>
        <v>5.7397456762621757E-3</v>
      </c>
      <c r="C67">
        <v>11.1832263946533</v>
      </c>
      <c r="D67" s="15">
        <f t="shared" si="2"/>
        <v>3.0016511256191163</v>
      </c>
      <c r="E67" s="15">
        <f t="shared" si="3"/>
        <v>1.0991625124735969</v>
      </c>
      <c r="F67">
        <f t="shared" si="28"/>
        <v>0.33314997584662387</v>
      </c>
      <c r="G67">
        <v>73.977783203125</v>
      </c>
      <c r="H67" s="15">
        <f t="shared" si="4"/>
        <v>15.879560860023252</v>
      </c>
      <c r="I67" s="15">
        <f t="shared" si="5"/>
        <v>2.7650328017856918</v>
      </c>
      <c r="J67">
        <f t="shared" si="6"/>
        <v>6.2974033653379988E-2</v>
      </c>
      <c r="K67" s="4">
        <v>174.224250793457</v>
      </c>
      <c r="L67" s="9">
        <f t="shared" si="7"/>
        <v>5.7397290873444527E-3</v>
      </c>
      <c r="M67" s="8">
        <v>648.024382324219</v>
      </c>
      <c r="N67" s="15">
        <f t="shared" si="8"/>
        <v>84.549181216023783</v>
      </c>
      <c r="O67" s="15">
        <f t="shared" si="9"/>
        <v>4.4373333912766908</v>
      </c>
      <c r="P67" s="9">
        <f t="shared" si="10"/>
        <v>1.1827435648903479E-2</v>
      </c>
      <c r="Q67" s="9">
        <v>26954.109921874999</v>
      </c>
      <c r="R67" s="15">
        <f t="shared" si="11"/>
        <v>7149.6699653729675</v>
      </c>
      <c r="S67" s="15">
        <f t="shared" si="12"/>
        <v>8.8748214759336133</v>
      </c>
      <c r="T67" s="9">
        <f t="shared" si="13"/>
        <v>1.3986659591885573E-4</v>
      </c>
      <c r="U67" s="18">
        <v>174.22509765625</v>
      </c>
      <c r="V67" s="19">
        <f t="shared" si="14"/>
        <v>5.7397011880172526E-3</v>
      </c>
      <c r="AC67" s="4">
        <v>174.23094940185501</v>
      </c>
      <c r="AD67" s="13">
        <f t="shared" si="19"/>
        <v>5.7395084135916045E-3</v>
      </c>
      <c r="AE67" s="13"/>
      <c r="AF67" s="13"/>
      <c r="AG67" s="15" t="e">
        <f t="shared" si="21"/>
        <v>#NUM!</v>
      </c>
      <c r="AH67" s="13"/>
      <c r="AI67" s="15">
        <v>8.9539508819580096</v>
      </c>
      <c r="AJ67" s="15">
        <f t="shared" si="26"/>
        <v>2.4042228372462628</v>
      </c>
      <c r="AK67" s="15">
        <f t="shared" si="23"/>
        <v>0.87722670673911041</v>
      </c>
      <c r="AL67" s="15">
        <f t="shared" si="24"/>
        <v>0.41593482289078293</v>
      </c>
    </row>
    <row r="68" spans="1:38" x14ac:dyDescent="0.25">
      <c r="A68">
        <v>172.21029663085901</v>
      </c>
      <c r="B68">
        <f t="shared" ref="B68:B99" si="30">1/A68</f>
        <v>5.8068537106323427E-3</v>
      </c>
      <c r="C68">
        <v>11.4351797103882</v>
      </c>
      <c r="D68" s="15">
        <f t="shared" si="2"/>
        <v>3.0692770438550832</v>
      </c>
      <c r="E68" s="15">
        <f t="shared" si="3"/>
        <v>1.1214420432658903</v>
      </c>
      <c r="F68">
        <f t="shared" ref="F68:F99" si="31">1/D68</f>
        <v>0.32580962412698228</v>
      </c>
      <c r="G68">
        <v>75.701969299316403</v>
      </c>
      <c r="H68" s="15">
        <f t="shared" si="4"/>
        <v>16.249662759039342</v>
      </c>
      <c r="I68" s="15">
        <f t="shared" si="5"/>
        <v>2.7880721552705072</v>
      </c>
      <c r="J68">
        <f t="shared" si="6"/>
        <v>6.1539738690498128E-2</v>
      </c>
      <c r="K68" s="4">
        <v>172.24749755859401</v>
      </c>
      <c r="L68" s="9">
        <f t="shared" si="7"/>
        <v>5.8055995830059975E-3</v>
      </c>
      <c r="M68" s="8">
        <v>680.310949707031</v>
      </c>
      <c r="N68" s="15">
        <f t="shared" si="8"/>
        <v>88.761681410386799</v>
      </c>
      <c r="O68" s="15">
        <f t="shared" si="9"/>
        <v>4.4859550412196576</v>
      </c>
      <c r="P68" s="9">
        <f t="shared" si="10"/>
        <v>1.1266122769537588E-2</v>
      </c>
      <c r="Q68" s="9">
        <v>30459.9215625</v>
      </c>
      <c r="R68" s="15">
        <f t="shared" si="11"/>
        <v>8079.5985092529972</v>
      </c>
      <c r="S68" s="15">
        <f t="shared" si="12"/>
        <v>8.9970974608316929</v>
      </c>
      <c r="T68" s="9">
        <f t="shared" si="13"/>
        <v>1.237685262274815E-4</v>
      </c>
      <c r="U68" s="18">
        <v>172.20289611816401</v>
      </c>
      <c r="V68" s="19">
        <f t="shared" si="14"/>
        <v>5.8071032633145118E-3</v>
      </c>
      <c r="AC68" s="4">
        <v>172.21554565429699</v>
      </c>
      <c r="AD68" s="13">
        <f t="shared" si="19"/>
        <v>5.806676721318676E-3</v>
      </c>
      <c r="AE68" s="13"/>
      <c r="AF68" s="13"/>
      <c r="AG68" s="15" t="e">
        <f t="shared" si="21"/>
        <v>#NUM!</v>
      </c>
      <c r="AH68" s="13"/>
      <c r="AI68" s="15">
        <v>9.1422687530517592</v>
      </c>
      <c r="AJ68" s="15">
        <f t="shared" si="26"/>
        <v>2.4547880159382176</v>
      </c>
      <c r="AK68" s="15">
        <f t="shared" si="23"/>
        <v>0.89804040963161746</v>
      </c>
      <c r="AL68" s="15">
        <f t="shared" si="24"/>
        <v>0.40736715085265762</v>
      </c>
    </row>
    <row r="69" spans="1:38" x14ac:dyDescent="0.25">
      <c r="A69">
        <v>170.21070098876999</v>
      </c>
      <c r="B69">
        <f t="shared" si="30"/>
        <v>5.8750712745491663E-3</v>
      </c>
      <c r="C69">
        <v>11.692556571960401</v>
      </c>
      <c r="D69" s="15">
        <f t="shared" ref="D69:D132" si="32">(C69*0.114878)/0.428</f>
        <v>3.1383586772749226</v>
      </c>
      <c r="E69" s="15">
        <f t="shared" ref="E69:E132" si="33">LN(D69)</f>
        <v>1.1436999490137907</v>
      </c>
      <c r="F69">
        <f t="shared" si="31"/>
        <v>0.31863789414545596</v>
      </c>
      <c r="G69">
        <v>77.431717224121101</v>
      </c>
      <c r="H69" s="15">
        <f t="shared" ref="H69:H132" si="34">(G69*0.100243)/0.467</f>
        <v>16.620958521836343</v>
      </c>
      <c r="I69" s="15">
        <f t="shared" ref="I69:I132" si="35">LN(H69)</f>
        <v>2.8106644605582942</v>
      </c>
      <c r="J69">
        <f t="shared" ref="J69:J132" si="36">1/H69</f>
        <v>6.0165001837061104E-2</v>
      </c>
      <c r="K69" s="4">
        <v>170.22370147705101</v>
      </c>
      <c r="L69" s="9">
        <f t="shared" ref="L69:L132" si="37">1/K69</f>
        <v>5.8746225779540851E-3</v>
      </c>
      <c r="M69" s="8">
        <v>715.26172851562501</v>
      </c>
      <c r="N69" s="15">
        <f t="shared" ref="N69:N132" si="38">(M69*0.056364)/0.432</f>
        <v>93.321787189941404</v>
      </c>
      <c r="O69" s="15">
        <f t="shared" ref="O69:O132" si="39">LN(N69)</f>
        <v>4.5360535981693912</v>
      </c>
      <c r="P69" s="9">
        <f t="shared" ref="P69:P132" si="40">1/N69</f>
        <v>1.0715611328409964E-2</v>
      </c>
      <c r="Q69" s="9">
        <v>34593.169687499998</v>
      </c>
      <c r="R69" s="15">
        <f t="shared" ref="R69:R76" si="41">(Q69*0.116181)/0.438</f>
        <v>9175.9567293685795</v>
      </c>
      <c r="S69" s="15">
        <f t="shared" ref="S69:S132" si="42">LN(R69)</f>
        <v>9.1243419431669395</v>
      </c>
      <c r="T69" s="9">
        <f t="shared" ref="T69:T76" si="43">1/R69</f>
        <v>1.0898046160128443E-4</v>
      </c>
      <c r="U69" s="18">
        <v>170.22814941406301</v>
      </c>
      <c r="V69" s="19">
        <f t="shared" ref="V69:V132" si="44">1/U69</f>
        <v>5.8744690783637645E-3</v>
      </c>
      <c r="AC69" s="4">
        <v>170.247802734375</v>
      </c>
      <c r="AD69" s="13">
        <f t="shared" ref="AD69:AD132" si="45">1/AC69</f>
        <v>5.8737909326220536E-3</v>
      </c>
      <c r="AE69" s="13"/>
      <c r="AF69" s="13"/>
      <c r="AG69" s="15" t="e">
        <f t="shared" ref="AG69:AG132" si="46">LN(AF69)</f>
        <v>#NUM!</v>
      </c>
      <c r="AH69" s="13"/>
      <c r="AI69" s="15">
        <v>9.3335399627685494</v>
      </c>
      <c r="AJ69" s="15">
        <f t="shared" ref="AJ69:AJ132" si="47">(AI69*0.12432)/0.463</f>
        <v>2.5061461947546135</v>
      </c>
      <c r="AK69" s="15">
        <f t="shared" ref="AK69:AK132" si="48">LN(AJ69)</f>
        <v>0.91874619266319524</v>
      </c>
      <c r="AL69" s="15">
        <f t="shared" ref="AL69:AL132" si="49">1/AJ69</f>
        <v>0.39901902055554817</v>
      </c>
    </row>
    <row r="70" spans="1:38" x14ac:dyDescent="0.25">
      <c r="A70">
        <v>168.23805236816401</v>
      </c>
      <c r="B70">
        <f t="shared" si="30"/>
        <v>5.9439584916951395E-3</v>
      </c>
      <c r="C70">
        <v>11.954466247558599</v>
      </c>
      <c r="D70" s="15">
        <f t="shared" si="32"/>
        <v>3.2086569476332634</v>
      </c>
      <c r="E70" s="15">
        <f t="shared" si="33"/>
        <v>1.1658524532138086</v>
      </c>
      <c r="F70">
        <f t="shared" si="31"/>
        <v>0.31165687585817164</v>
      </c>
      <c r="G70">
        <v>79.2103271484375</v>
      </c>
      <c r="H70" s="15">
        <f t="shared" si="34"/>
        <v>17.002742664541369</v>
      </c>
      <c r="I70" s="15">
        <f t="shared" si="35"/>
        <v>2.8333746642517292</v>
      </c>
      <c r="J70">
        <f t="shared" si="36"/>
        <v>5.8814040753875862E-2</v>
      </c>
      <c r="K70" s="4">
        <v>168.227951049805</v>
      </c>
      <c r="L70" s="9">
        <f t="shared" si="37"/>
        <v>5.9443153991927495E-3</v>
      </c>
      <c r="M70" s="8">
        <v>751.56371337890596</v>
      </c>
      <c r="N70" s="15">
        <f t="shared" si="38"/>
        <v>98.058187826131132</v>
      </c>
      <c r="O70" s="15">
        <f t="shared" si="39"/>
        <v>4.5855610557966768</v>
      </c>
      <c r="P70" s="9">
        <f t="shared" si="40"/>
        <v>1.0198026520468839E-2</v>
      </c>
      <c r="Q70" s="9">
        <v>39435.278749999998</v>
      </c>
      <c r="R70" s="15">
        <f t="shared" si="41"/>
        <v>10460.342740761987</v>
      </c>
      <c r="S70" s="15">
        <f t="shared" si="42"/>
        <v>9.2553465038853435</v>
      </c>
      <c r="T70" s="9">
        <f t="shared" si="43"/>
        <v>9.559916197613566E-5</v>
      </c>
      <c r="U70" s="18">
        <v>168.22254943847699</v>
      </c>
      <c r="V70" s="19">
        <f t="shared" si="44"/>
        <v>5.9445062706395607E-3</v>
      </c>
      <c r="AC70" s="4">
        <v>168.23549652099601</v>
      </c>
      <c r="AD70" s="13">
        <f t="shared" si="45"/>
        <v>5.9440487927896876E-3</v>
      </c>
      <c r="AE70" s="13"/>
      <c r="AF70" s="13"/>
      <c r="AG70" s="15" t="e">
        <f t="shared" si="46"/>
        <v>#NUM!</v>
      </c>
      <c r="AH70" s="13"/>
      <c r="AI70" s="15">
        <v>9.5364027023315394</v>
      </c>
      <c r="AJ70" s="15">
        <f t="shared" si="47"/>
        <v>2.5606168119953714</v>
      </c>
      <c r="AK70" s="15">
        <f t="shared" si="48"/>
        <v>0.94024817165525632</v>
      </c>
      <c r="AL70" s="15">
        <f t="shared" si="49"/>
        <v>0.39053090463025814</v>
      </c>
    </row>
    <row r="71" spans="1:38" x14ac:dyDescent="0.25">
      <c r="A71">
        <v>166.246505737305</v>
      </c>
      <c r="B71">
        <f t="shared" si="30"/>
        <v>6.0151640214330488E-3</v>
      </c>
      <c r="C71">
        <v>12.225860786438</v>
      </c>
      <c r="D71" s="15">
        <f t="shared" si="32"/>
        <v>3.2815010173467862</v>
      </c>
      <c r="E71" s="15">
        <f t="shared" si="33"/>
        <v>1.1883009449565158</v>
      </c>
      <c r="F71">
        <f t="shared" si="31"/>
        <v>0.30473859209970217</v>
      </c>
      <c r="G71">
        <v>81.023086853027294</v>
      </c>
      <c r="H71" s="15">
        <f t="shared" si="34"/>
        <v>17.391857163614592</v>
      </c>
      <c r="I71" s="15">
        <f t="shared" si="35"/>
        <v>2.8560021175814785</v>
      </c>
      <c r="J71">
        <f t="shared" si="36"/>
        <v>5.7498172310895837E-2</v>
      </c>
      <c r="K71" s="4">
        <v>166.24600219726599</v>
      </c>
      <c r="L71" s="9">
        <f t="shared" si="37"/>
        <v>6.0151822406737283E-3</v>
      </c>
      <c r="M71" s="8">
        <v>789.67933105468796</v>
      </c>
      <c r="N71" s="15">
        <f t="shared" si="38"/>
        <v>103.03121716566302</v>
      </c>
      <c r="O71" s="15">
        <f t="shared" si="39"/>
        <v>4.6350320215886711</v>
      </c>
      <c r="P71" s="9">
        <f t="shared" si="40"/>
        <v>9.7057962383585977E-3</v>
      </c>
      <c r="Q71" s="9">
        <v>45219.678593750003</v>
      </c>
      <c r="R71" s="15">
        <f t="shared" si="41"/>
        <v>11994.674608905181</v>
      </c>
      <c r="S71" s="15">
        <f t="shared" si="42"/>
        <v>9.3922180476782646</v>
      </c>
      <c r="T71" s="9">
        <f t="shared" si="43"/>
        <v>8.3370331635138482E-5</v>
      </c>
      <c r="U71" s="18">
        <v>166.230598449707</v>
      </c>
      <c r="V71" s="19">
        <f t="shared" si="44"/>
        <v>6.0157396371435766E-3</v>
      </c>
      <c r="AC71" s="4">
        <v>166.22610473632801</v>
      </c>
      <c r="AD71" s="13">
        <f t="shared" si="45"/>
        <v>6.0159022650878146E-3</v>
      </c>
      <c r="AE71" s="13"/>
      <c r="AF71" s="13"/>
      <c r="AG71" s="15" t="e">
        <f t="shared" si="46"/>
        <v>#NUM!</v>
      </c>
      <c r="AH71" s="13"/>
      <c r="AI71" s="15">
        <v>9.7468893051147507</v>
      </c>
      <c r="AJ71" s="15">
        <f t="shared" si="47"/>
        <v>2.6171345106087811</v>
      </c>
      <c r="AK71" s="15">
        <f t="shared" si="48"/>
        <v>0.96208002100771794</v>
      </c>
      <c r="AL71" s="15">
        <f t="shared" si="49"/>
        <v>0.38209728844521118</v>
      </c>
    </row>
    <row r="72" spans="1:38" x14ac:dyDescent="0.25">
      <c r="A72">
        <v>164.24424743652301</v>
      </c>
      <c r="B72">
        <f t="shared" si="30"/>
        <v>6.0884932995079735E-3</v>
      </c>
      <c r="C72">
        <v>12.506809425354</v>
      </c>
      <c r="D72" s="15">
        <f t="shared" si="32"/>
        <v>3.3569094700135902</v>
      </c>
      <c r="E72" s="15">
        <f t="shared" si="33"/>
        <v>1.2110207501077828</v>
      </c>
      <c r="F72">
        <f t="shared" si="31"/>
        <v>0.29789304982238668</v>
      </c>
      <c r="G72">
        <v>82.869899291992198</v>
      </c>
      <c r="H72" s="15">
        <f t="shared" si="34"/>
        <v>17.788281187852618</v>
      </c>
      <c r="I72" s="15">
        <f t="shared" si="35"/>
        <v>2.8785398802507758</v>
      </c>
      <c r="J72">
        <f t="shared" si="36"/>
        <v>5.6216786177345046E-2</v>
      </c>
      <c r="K72" s="4">
        <v>164.24244689941401</v>
      </c>
      <c r="L72" s="9">
        <f t="shared" si="37"/>
        <v>6.0885600457013644E-3</v>
      </c>
      <c r="M72" s="8">
        <v>830.40928955078095</v>
      </c>
      <c r="N72" s="15">
        <f t="shared" si="38"/>
        <v>108.34534536166716</v>
      </c>
      <c r="O72" s="15">
        <f t="shared" si="39"/>
        <v>4.685323767776409</v>
      </c>
      <c r="P72" s="9">
        <f t="shared" si="40"/>
        <v>9.2297458341371666E-3</v>
      </c>
      <c r="Q72" s="9">
        <v>52190.744843749999</v>
      </c>
      <c r="R72" s="15">
        <f t="shared" si="41"/>
        <v>13843.773805232235</v>
      </c>
      <c r="S72" s="15">
        <f t="shared" si="42"/>
        <v>9.5355908657913755</v>
      </c>
      <c r="T72" s="9">
        <f t="shared" si="43"/>
        <v>7.2234638767505104E-5</v>
      </c>
      <c r="U72" s="18">
        <v>164.23909759521499</v>
      </c>
      <c r="V72" s="19">
        <f t="shared" si="44"/>
        <v>6.0886842088271097E-3</v>
      </c>
      <c r="AC72" s="4">
        <v>164.23750305175801</v>
      </c>
      <c r="AD72" s="13">
        <f t="shared" si="45"/>
        <v>6.0887433224362814E-3</v>
      </c>
      <c r="AE72" s="13"/>
      <c r="AF72" s="13"/>
      <c r="AG72" s="15" t="e">
        <f t="shared" si="46"/>
        <v>#NUM!</v>
      </c>
      <c r="AH72" s="13"/>
      <c r="AI72" s="15">
        <v>9.9642692565918001</v>
      </c>
      <c r="AJ72" s="15">
        <f t="shared" si="47"/>
        <v>2.6755031403444764</v>
      </c>
      <c r="AK72" s="15">
        <f t="shared" si="48"/>
        <v>0.98413745250969453</v>
      </c>
      <c r="AL72" s="15">
        <f t="shared" si="49"/>
        <v>0.37376147496177037</v>
      </c>
    </row>
    <row r="73" spans="1:38" x14ac:dyDescent="0.25">
      <c r="A73">
        <v>162.265098571777</v>
      </c>
      <c r="B73">
        <f t="shared" si="30"/>
        <v>6.1627547069689542E-3</v>
      </c>
      <c r="C73">
        <v>12.7927806854248</v>
      </c>
      <c r="D73" s="15">
        <f t="shared" si="32"/>
        <v>3.4336660270566122</v>
      </c>
      <c r="E73" s="15">
        <f t="shared" si="33"/>
        <v>1.2336285029573237</v>
      </c>
      <c r="F73">
        <f t="shared" si="31"/>
        <v>0.29123391504013407</v>
      </c>
      <c r="G73">
        <v>84.764537658691395</v>
      </c>
      <c r="H73" s="15">
        <f t="shared" si="34"/>
        <v>18.194971195974734</v>
      </c>
      <c r="I73" s="15">
        <f t="shared" si="35"/>
        <v>2.9011452479892088</v>
      </c>
      <c r="J73">
        <f t="shared" si="36"/>
        <v>5.4960240894540664E-2</v>
      </c>
      <c r="K73" s="4">
        <v>162.23690032958999</v>
      </c>
      <c r="L73" s="9">
        <f t="shared" si="37"/>
        <v>6.1638258495352455E-3</v>
      </c>
      <c r="M73" s="8">
        <v>873.51646240234402</v>
      </c>
      <c r="N73" s="15">
        <f t="shared" si="38"/>
        <v>113.96963399732805</v>
      </c>
      <c r="O73" s="15">
        <f t="shared" si="39"/>
        <v>4.7359320444676296</v>
      </c>
      <c r="P73" s="9">
        <f t="shared" si="40"/>
        <v>8.7742670124170488E-3</v>
      </c>
      <c r="Q73" s="9">
        <v>60520.231874999998</v>
      </c>
      <c r="R73" s="15">
        <f t="shared" si="41"/>
        <v>16053.198765911815</v>
      </c>
      <c r="S73" s="15">
        <f t="shared" si="42"/>
        <v>9.6836634087573543</v>
      </c>
      <c r="T73" s="9">
        <f t="shared" si="43"/>
        <v>6.2292880975438439E-5</v>
      </c>
      <c r="U73" s="18">
        <v>162.281494140625</v>
      </c>
      <c r="V73" s="19">
        <f t="shared" si="44"/>
        <v>6.1621320736266463E-3</v>
      </c>
      <c r="AC73" s="4">
        <v>162.24885559082</v>
      </c>
      <c r="AD73" s="13">
        <f t="shared" si="45"/>
        <v>6.1633716697634434E-3</v>
      </c>
      <c r="AE73" s="13"/>
      <c r="AF73" s="13"/>
      <c r="AG73" s="15" t="e">
        <f t="shared" si="46"/>
        <v>#NUM!</v>
      </c>
      <c r="AH73" s="13"/>
      <c r="AI73" s="15">
        <v>10.1886293411255</v>
      </c>
      <c r="AJ73" s="15">
        <f t="shared" si="47"/>
        <v>2.735746003647348</v>
      </c>
      <c r="AK73" s="15">
        <f t="shared" si="48"/>
        <v>1.0064041605266609</v>
      </c>
      <c r="AL73" s="15">
        <f t="shared" si="49"/>
        <v>0.36553101006700961</v>
      </c>
    </row>
    <row r="74" spans="1:38" x14ac:dyDescent="0.25">
      <c r="A74">
        <v>160.25230407714801</v>
      </c>
      <c r="B74">
        <f t="shared" si="30"/>
        <v>6.2401598888624033E-3</v>
      </c>
      <c r="C74">
        <v>13.0925434112549</v>
      </c>
      <c r="D74" s="15">
        <f t="shared" si="32"/>
        <v>3.5141243037339729</v>
      </c>
      <c r="E74" s="15">
        <f t="shared" si="33"/>
        <v>1.2567903629964006</v>
      </c>
      <c r="F74">
        <f t="shared" si="31"/>
        <v>0.28456591559309347</v>
      </c>
      <c r="G74">
        <v>86.753623352050795</v>
      </c>
      <c r="H74" s="15">
        <f t="shared" si="34"/>
        <v>18.621934616016333</v>
      </c>
      <c r="I74" s="15">
        <f t="shared" si="35"/>
        <v>2.9243401663451669</v>
      </c>
      <c r="J74">
        <f t="shared" si="36"/>
        <v>5.3700113367379197E-2</v>
      </c>
      <c r="K74" s="4">
        <v>160.24209594726599</v>
      </c>
      <c r="L74" s="9">
        <f t="shared" si="37"/>
        <v>6.2405574146327291E-3</v>
      </c>
      <c r="M74" s="8">
        <v>918.55813476562503</v>
      </c>
      <c r="N74" s="15">
        <f t="shared" si="38"/>
        <v>119.84632108317057</v>
      </c>
      <c r="O74" s="15">
        <f t="shared" si="39"/>
        <v>4.7862102643990028</v>
      </c>
      <c r="P74" s="9">
        <f t="shared" si="40"/>
        <v>8.3440191652276348E-3</v>
      </c>
      <c r="Q74" s="9">
        <v>68868.829687499994</v>
      </c>
      <c r="R74" s="15">
        <f t="shared" si="41"/>
        <v>18267.692926765838</v>
      </c>
      <c r="S74" s="15">
        <f t="shared" si="42"/>
        <v>9.8128893648120581</v>
      </c>
      <c r="T74" s="9">
        <f t="shared" si="43"/>
        <v>5.4741450056607816E-5</v>
      </c>
      <c r="U74" s="18">
        <v>160.248497009277</v>
      </c>
      <c r="V74" s="19">
        <f t="shared" si="44"/>
        <v>6.2403081380670213E-3</v>
      </c>
      <c r="AC74" s="4">
        <v>160.26805114746099</v>
      </c>
      <c r="AD74" s="13">
        <f t="shared" si="45"/>
        <v>6.2395467645632646E-3</v>
      </c>
      <c r="AE74" s="13"/>
      <c r="AF74" s="13"/>
      <c r="AG74" s="15" t="e">
        <f t="shared" si="46"/>
        <v>#NUM!</v>
      </c>
      <c r="AH74" s="13"/>
      <c r="AI74" s="15">
        <v>10.422474098205599</v>
      </c>
      <c r="AJ74" s="15">
        <f t="shared" si="47"/>
        <v>2.7985355937125704</v>
      </c>
      <c r="AK74" s="15">
        <f t="shared" si="48"/>
        <v>1.0290962781222688</v>
      </c>
      <c r="AL74" s="15">
        <f t="shared" si="49"/>
        <v>0.35732974139999707</v>
      </c>
    </row>
    <row r="75" spans="1:38" x14ac:dyDescent="0.25">
      <c r="A75">
        <v>158.27425384521499</v>
      </c>
      <c r="B75">
        <f t="shared" si="30"/>
        <v>6.3181469866726049E-3</v>
      </c>
      <c r="C75">
        <v>13.3966041946411</v>
      </c>
      <c r="D75" s="15">
        <f t="shared" si="32"/>
        <v>3.5957362071775241</v>
      </c>
      <c r="E75" s="15">
        <f t="shared" si="33"/>
        <v>1.2797487566264727</v>
      </c>
      <c r="F75">
        <f t="shared" si="31"/>
        <v>0.27810716425856802</v>
      </c>
      <c r="G75">
        <v>88.750721435546893</v>
      </c>
      <c r="H75" s="15">
        <f t="shared" si="34"/>
        <v>19.050617920478643</v>
      </c>
      <c r="I75" s="15">
        <f t="shared" si="35"/>
        <v>2.9470995378171816</v>
      </c>
      <c r="J75">
        <f t="shared" si="36"/>
        <v>5.249173565782559E-2</v>
      </c>
      <c r="K75" s="4">
        <v>158.26760101318399</v>
      </c>
      <c r="L75" s="9">
        <f t="shared" si="37"/>
        <v>6.3184125721138474E-3</v>
      </c>
      <c r="M75" s="8">
        <v>965.84948730468795</v>
      </c>
      <c r="N75" s="15">
        <f t="shared" si="38"/>
        <v>126.01652894083665</v>
      </c>
      <c r="O75" s="15">
        <f t="shared" si="39"/>
        <v>4.8364130804179952</v>
      </c>
      <c r="P75" s="9">
        <f t="shared" si="40"/>
        <v>7.9354669455265568E-3</v>
      </c>
      <c r="Q75" s="9">
        <v>74878.420937500006</v>
      </c>
      <c r="R75" s="15">
        <f t="shared" si="41"/>
        <v>19861.757586620293</v>
      </c>
      <c r="S75" s="15">
        <f t="shared" si="42"/>
        <v>9.896551432506147</v>
      </c>
      <c r="T75" s="9">
        <f t="shared" si="43"/>
        <v>5.0348011531146751E-5</v>
      </c>
      <c r="U75" s="18">
        <v>158.27194976806601</v>
      </c>
      <c r="V75" s="19">
        <f t="shared" si="44"/>
        <v>6.3182389644242986E-3</v>
      </c>
      <c r="AC75" s="4">
        <v>158.25699615478501</v>
      </c>
      <c r="AD75" s="13">
        <f t="shared" si="45"/>
        <v>6.3188359712194895E-3</v>
      </c>
      <c r="AE75" s="13"/>
      <c r="AF75" s="13"/>
      <c r="AG75" s="15" t="e">
        <f t="shared" si="46"/>
        <v>#NUM!</v>
      </c>
      <c r="AH75" s="13"/>
      <c r="AI75" s="15">
        <v>10.671709823608399</v>
      </c>
      <c r="AJ75" s="15">
        <f t="shared" si="47"/>
        <v>2.865457808360683</v>
      </c>
      <c r="AK75" s="15">
        <f t="shared" si="48"/>
        <v>1.0527281308952126</v>
      </c>
      <c r="AL75" s="15">
        <f t="shared" si="49"/>
        <v>0.34898437418350825</v>
      </c>
    </row>
    <row r="76" spans="1:38" x14ac:dyDescent="0.25">
      <c r="A76">
        <v>156.27239990234401</v>
      </c>
      <c r="B76">
        <f t="shared" si="30"/>
        <v>6.3990826315133628E-3</v>
      </c>
      <c r="C76">
        <v>13.713382148742699</v>
      </c>
      <c r="D76" s="15">
        <f t="shared" si="32"/>
        <v>3.6807614824375321</v>
      </c>
      <c r="E76" s="15">
        <f t="shared" si="33"/>
        <v>1.3031196553503188</v>
      </c>
      <c r="F76">
        <f t="shared" si="31"/>
        <v>0.27168291256345256</v>
      </c>
      <c r="G76">
        <v>90.814122924804707</v>
      </c>
      <c r="H76" s="15">
        <f t="shared" si="34"/>
        <v>19.493533456854813</v>
      </c>
      <c r="I76" s="15">
        <f t="shared" si="35"/>
        <v>2.9700827929752376</v>
      </c>
      <c r="J76">
        <f t="shared" si="36"/>
        <v>5.1299062954046154E-2</v>
      </c>
      <c r="K76" s="4">
        <v>156.281547546387</v>
      </c>
      <c r="L76" s="9">
        <f t="shared" si="37"/>
        <v>6.3987080733455314E-3</v>
      </c>
      <c r="M76" s="8">
        <v>1016.12206298828</v>
      </c>
      <c r="N76" s="15">
        <f t="shared" si="38"/>
        <v>132.57570360710974</v>
      </c>
      <c r="O76" s="15">
        <f t="shared" si="39"/>
        <v>4.8871538302473505</v>
      </c>
      <c r="P76" s="9">
        <f t="shared" si="40"/>
        <v>7.5428602133880904E-3</v>
      </c>
      <c r="Q76" s="9">
        <v>72728.074999999997</v>
      </c>
      <c r="R76" s="15">
        <f t="shared" si="41"/>
        <v>19291.370962500001</v>
      </c>
      <c r="S76" s="15">
        <f t="shared" si="42"/>
        <v>9.8674131745251952</v>
      </c>
      <c r="T76" s="9">
        <f t="shared" si="43"/>
        <v>5.1836647687915714E-5</v>
      </c>
      <c r="U76" s="18">
        <v>156.254447937012</v>
      </c>
      <c r="V76" s="19">
        <f t="shared" si="44"/>
        <v>6.3998178176861353E-3</v>
      </c>
      <c r="AC76" s="4">
        <v>156.283500671387</v>
      </c>
      <c r="AD76" s="13">
        <f t="shared" si="45"/>
        <v>6.3986281066398193E-3</v>
      </c>
      <c r="AE76" s="13"/>
      <c r="AF76" s="13"/>
      <c r="AG76" s="15" t="e">
        <f t="shared" si="46"/>
        <v>#NUM!</v>
      </c>
      <c r="AH76" s="13"/>
      <c r="AI76" s="15">
        <v>10.9209354400635</v>
      </c>
      <c r="AJ76" s="15">
        <f t="shared" si="47"/>
        <v>2.9323773086580869</v>
      </c>
      <c r="AK76" s="15">
        <f t="shared" si="48"/>
        <v>1.075813462190474</v>
      </c>
      <c r="AL76" s="15">
        <f t="shared" si="49"/>
        <v>0.34102023537265042</v>
      </c>
    </row>
    <row r="77" spans="1:38" x14ac:dyDescent="0.25">
      <c r="A77">
        <v>154.28489685058599</v>
      </c>
      <c r="B77">
        <f t="shared" si="30"/>
        <v>6.4815158217879825E-3</v>
      </c>
      <c r="C77">
        <v>14.0348133850098</v>
      </c>
      <c r="D77" s="15">
        <f t="shared" si="32"/>
        <v>3.767035729072794</v>
      </c>
      <c r="E77" s="15">
        <f t="shared" si="33"/>
        <v>1.3262884134201123</v>
      </c>
      <c r="F77">
        <f t="shared" si="31"/>
        <v>0.2654607155122834</v>
      </c>
      <c r="G77">
        <v>92.905423278808598</v>
      </c>
      <c r="H77" s="15">
        <f t="shared" si="34"/>
        <v>19.942437571172611</v>
      </c>
      <c r="I77" s="15">
        <f t="shared" si="35"/>
        <v>2.9928500023568594</v>
      </c>
      <c r="J77">
        <f t="shared" si="36"/>
        <v>5.0144321446718723E-2</v>
      </c>
      <c r="K77" s="4">
        <v>154.26149749755899</v>
      </c>
      <c r="L77" s="9">
        <f t="shared" si="37"/>
        <v>6.4824989788253799E-3</v>
      </c>
      <c r="M77" s="8">
        <v>1069.53990722656</v>
      </c>
      <c r="N77" s="15">
        <f t="shared" si="38"/>
        <v>139.54524845119869</v>
      </c>
      <c r="O77" s="15">
        <f t="shared" si="39"/>
        <v>4.938388910324889</v>
      </c>
      <c r="P77" s="9">
        <f t="shared" si="40"/>
        <v>7.166134362143594E-3</v>
      </c>
      <c r="Q77" s="9"/>
      <c r="R77" s="9"/>
      <c r="S77" s="15" t="e">
        <f t="shared" si="42"/>
        <v>#NUM!</v>
      </c>
      <c r="T77" s="9"/>
      <c r="U77" s="18">
        <v>154.292350769043</v>
      </c>
      <c r="V77" s="19">
        <f t="shared" si="44"/>
        <v>6.4812026974485539E-3</v>
      </c>
      <c r="AC77" s="4">
        <v>154.29714965820301</v>
      </c>
      <c r="AD77" s="13">
        <f t="shared" si="45"/>
        <v>6.4810011216356661E-3</v>
      </c>
      <c r="AE77" s="13"/>
      <c r="AF77" s="13"/>
      <c r="AG77" s="15" t="e">
        <f t="shared" si="46"/>
        <v>#NUM!</v>
      </c>
      <c r="AH77" s="13"/>
      <c r="AI77" s="15">
        <v>11.182712173461899</v>
      </c>
      <c r="AJ77" s="15">
        <f t="shared" si="47"/>
        <v>3.0026669058418647</v>
      </c>
      <c r="AK77" s="15">
        <f t="shared" si="48"/>
        <v>1.0995008623834839</v>
      </c>
      <c r="AL77" s="15">
        <f t="shared" si="49"/>
        <v>0.33303727364978158</v>
      </c>
    </row>
    <row r="78" spans="1:38" x14ac:dyDescent="0.25">
      <c r="A78">
        <v>152.295295715332</v>
      </c>
      <c r="B78">
        <f t="shared" si="30"/>
        <v>6.5661909995511905E-3</v>
      </c>
      <c r="C78">
        <v>14.3684833526611</v>
      </c>
      <c r="D78" s="15">
        <f t="shared" si="32"/>
        <v>3.8565949312780416</v>
      </c>
      <c r="E78" s="15">
        <f t="shared" si="33"/>
        <v>1.3497846520044283</v>
      </c>
      <c r="F78">
        <f t="shared" si="31"/>
        <v>0.25929609352792693</v>
      </c>
      <c r="G78">
        <v>95.0324456787109</v>
      </c>
      <c r="H78" s="15">
        <f t="shared" si="34"/>
        <v>20.399009533556779</v>
      </c>
      <c r="I78" s="15">
        <f t="shared" si="35"/>
        <v>3.0154863473948423</v>
      </c>
      <c r="J78">
        <f t="shared" si="36"/>
        <v>4.9021987972258166E-2</v>
      </c>
      <c r="K78" s="4">
        <v>152.284255981445</v>
      </c>
      <c r="L78" s="9">
        <f t="shared" si="37"/>
        <v>6.5666670106845747E-3</v>
      </c>
      <c r="M78" s="8">
        <v>1125.4649218750001</v>
      </c>
      <c r="N78" s="15">
        <f t="shared" si="38"/>
        <v>146.84190939019098</v>
      </c>
      <c r="O78" s="15">
        <f t="shared" si="39"/>
        <v>4.9893565617461562</v>
      </c>
      <c r="P78" s="9">
        <f t="shared" si="40"/>
        <v>6.8100449262259452E-3</v>
      </c>
      <c r="Q78" s="9"/>
      <c r="R78" s="9"/>
      <c r="S78" s="15" t="e">
        <f t="shared" si="42"/>
        <v>#NUM!</v>
      </c>
      <c r="T78" s="9"/>
      <c r="U78" s="18">
        <v>152.28759765625</v>
      </c>
      <c r="V78" s="19">
        <f t="shared" si="44"/>
        <v>6.5665229171008544E-3</v>
      </c>
      <c r="AC78" s="4">
        <v>152.28160095214801</v>
      </c>
      <c r="AD78" s="13">
        <f t="shared" si="45"/>
        <v>6.5667815005059837E-3</v>
      </c>
      <c r="AE78" s="13"/>
      <c r="AF78" s="13"/>
      <c r="AG78" s="15" t="e">
        <f t="shared" si="46"/>
        <v>#NUM!</v>
      </c>
      <c r="AH78" s="13"/>
      <c r="AI78" s="15">
        <v>11.4628789901733</v>
      </c>
      <c r="AJ78" s="15">
        <f t="shared" si="47"/>
        <v>3.0778944191324933</v>
      </c>
      <c r="AK78" s="15">
        <f t="shared" si="48"/>
        <v>1.1242457330520501</v>
      </c>
      <c r="AL78" s="15">
        <f t="shared" si="49"/>
        <v>0.32489743435769014</v>
      </c>
    </row>
    <row r="79" spans="1:38" x14ac:dyDescent="0.25">
      <c r="A79">
        <v>150.27585601806601</v>
      </c>
      <c r="B79">
        <f t="shared" si="30"/>
        <v>6.6544289049318807E-3</v>
      </c>
      <c r="C79">
        <v>14.719242057800299</v>
      </c>
      <c r="D79" s="15">
        <f t="shared" si="32"/>
        <v>3.95074086242052</v>
      </c>
      <c r="E79" s="15">
        <f t="shared" si="33"/>
        <v>1.3739031214322937</v>
      </c>
      <c r="F79">
        <f t="shared" si="31"/>
        <v>0.25311708229512303</v>
      </c>
      <c r="G79">
        <v>97.276015624999999</v>
      </c>
      <c r="H79" s="15">
        <f t="shared" si="34"/>
        <v>20.880598788644271</v>
      </c>
      <c r="I79" s="15">
        <f t="shared" si="35"/>
        <v>3.0388204402203058</v>
      </c>
      <c r="J79">
        <f t="shared" si="36"/>
        <v>4.7891346896806485E-2</v>
      </c>
      <c r="K79" s="4">
        <v>150.310546875</v>
      </c>
      <c r="L79" s="9">
        <f t="shared" si="37"/>
        <v>6.6528930989228031E-3</v>
      </c>
      <c r="M79" s="8">
        <v>1183.9762646484401</v>
      </c>
      <c r="N79" s="15">
        <f t="shared" si="38"/>
        <v>154.47601430704785</v>
      </c>
      <c r="O79" s="15">
        <f t="shared" si="39"/>
        <v>5.0400388370821316</v>
      </c>
      <c r="P79" s="9">
        <f t="shared" si="40"/>
        <v>6.4734969016764423E-3</v>
      </c>
      <c r="Q79" s="9"/>
      <c r="R79" s="9"/>
      <c r="S79" s="15" t="e">
        <f t="shared" si="42"/>
        <v>#NUM!</v>
      </c>
      <c r="T79" s="9"/>
      <c r="U79" s="18">
        <v>150.29570007324199</v>
      </c>
      <c r="V79" s="19">
        <f t="shared" si="44"/>
        <v>6.6535502979305512E-3</v>
      </c>
      <c r="AC79" s="4">
        <v>150.305252075195</v>
      </c>
      <c r="AD79" s="13">
        <f t="shared" si="45"/>
        <v>6.653127460241496E-3</v>
      </c>
      <c r="AE79" s="13"/>
      <c r="AF79" s="13"/>
      <c r="AG79" s="15" t="e">
        <f t="shared" si="46"/>
        <v>#NUM!</v>
      </c>
      <c r="AH79" s="13"/>
      <c r="AI79" s="15">
        <v>11.746634483337401</v>
      </c>
      <c r="AJ79" s="15">
        <f t="shared" si="47"/>
        <v>3.1540855269298174</v>
      </c>
      <c r="AK79" s="15">
        <f t="shared" si="48"/>
        <v>1.1486986051452293</v>
      </c>
      <c r="AL79" s="15">
        <f t="shared" si="49"/>
        <v>0.31704910709044681</v>
      </c>
    </row>
    <row r="80" spans="1:38" x14ac:dyDescent="0.25">
      <c r="A80">
        <v>148.31230163574199</v>
      </c>
      <c r="B80">
        <f t="shared" si="30"/>
        <v>6.7425290348201881E-3</v>
      </c>
      <c r="C80">
        <v>15.0746921539307</v>
      </c>
      <c r="D80" s="15">
        <f t="shared" si="32"/>
        <v>4.0461459935963804</v>
      </c>
      <c r="E80" s="15">
        <f t="shared" si="33"/>
        <v>1.3977648215341025</v>
      </c>
      <c r="F80">
        <f t="shared" si="31"/>
        <v>0.24714876862640317</v>
      </c>
      <c r="G80">
        <v>99.505614624023394</v>
      </c>
      <c r="H80" s="15">
        <f t="shared" si="34"/>
        <v>21.359189136522431</v>
      </c>
      <c r="I80" s="15">
        <f t="shared" si="35"/>
        <v>3.0614820515981331</v>
      </c>
      <c r="J80">
        <f t="shared" si="36"/>
        <v>4.6818256704796134E-2</v>
      </c>
      <c r="K80" s="4">
        <v>148.30735015869101</v>
      </c>
      <c r="L80" s="9">
        <f t="shared" si="37"/>
        <v>6.7427541448888779E-3</v>
      </c>
      <c r="M80" s="8">
        <v>1247.01966308594</v>
      </c>
      <c r="N80" s="15">
        <f t="shared" si="38"/>
        <v>162.70142659762942</v>
      </c>
      <c r="O80" s="15">
        <f t="shared" si="39"/>
        <v>5.0919167824571678</v>
      </c>
      <c r="P80" s="9">
        <f t="shared" si="40"/>
        <v>6.1462276079057446E-3</v>
      </c>
      <c r="Q80" s="9"/>
      <c r="R80" s="9"/>
      <c r="S80" s="15" t="e">
        <f t="shared" si="42"/>
        <v>#NUM!</v>
      </c>
      <c r="T80" s="9"/>
      <c r="U80" s="18">
        <v>148.28610229492199</v>
      </c>
      <c r="V80" s="19">
        <f t="shared" si="44"/>
        <v>6.7437203117735782E-3</v>
      </c>
      <c r="AC80" s="4">
        <v>148.284797668457</v>
      </c>
      <c r="AD80" s="13">
        <f t="shared" si="45"/>
        <v>6.7437796437896007E-3</v>
      </c>
      <c r="AE80" s="13"/>
      <c r="AF80" s="13"/>
      <c r="AG80" s="15" t="e">
        <f t="shared" si="46"/>
        <v>#NUM!</v>
      </c>
      <c r="AH80" s="13"/>
      <c r="AI80" s="15">
        <v>12.050821685791</v>
      </c>
      <c r="AJ80" s="15">
        <f t="shared" si="47"/>
        <v>3.2357627472516999</v>
      </c>
      <c r="AK80" s="15">
        <f t="shared" si="48"/>
        <v>1.174264679837155</v>
      </c>
      <c r="AL80" s="15">
        <f t="shared" si="49"/>
        <v>0.30904614401947472</v>
      </c>
    </row>
    <row r="81" spans="1:38" x14ac:dyDescent="0.25">
      <c r="A81">
        <v>146.32544708251999</v>
      </c>
      <c r="B81">
        <f t="shared" si="30"/>
        <v>6.8340812889233936E-3</v>
      </c>
      <c r="C81">
        <v>15.438092994689899</v>
      </c>
      <c r="D81" s="15">
        <f t="shared" si="32"/>
        <v>4.1436851566448274</v>
      </c>
      <c r="E81" s="15">
        <f t="shared" si="33"/>
        <v>1.4215855263577604</v>
      </c>
      <c r="F81">
        <f t="shared" si="31"/>
        <v>0.24133107661338524</v>
      </c>
      <c r="G81">
        <v>101.794083557129</v>
      </c>
      <c r="H81" s="15">
        <f t="shared" si="34"/>
        <v>21.850416098538076</v>
      </c>
      <c r="I81" s="15">
        <f t="shared" si="35"/>
        <v>3.0842199647716293</v>
      </c>
      <c r="J81">
        <f t="shared" si="36"/>
        <v>4.5765718853605995E-2</v>
      </c>
      <c r="K81" s="4">
        <v>146.31629943847699</v>
      </c>
      <c r="L81" s="9">
        <f t="shared" si="37"/>
        <v>6.8345085533035883E-3</v>
      </c>
      <c r="M81" s="8">
        <v>1314.44637207031</v>
      </c>
      <c r="N81" s="15">
        <f t="shared" si="38"/>
        <v>171.49873915595126</v>
      </c>
      <c r="O81" s="15">
        <f t="shared" si="39"/>
        <v>5.1445759147186267</v>
      </c>
      <c r="P81" s="9">
        <f t="shared" si="40"/>
        <v>5.8309466583929609E-3</v>
      </c>
      <c r="Q81" s="9"/>
      <c r="R81" s="9"/>
      <c r="S81" s="15" t="e">
        <f t="shared" si="42"/>
        <v>#NUM!</v>
      </c>
      <c r="T81" s="9"/>
      <c r="U81" s="18">
        <v>146.28340148925801</v>
      </c>
      <c r="V81" s="19">
        <f t="shared" si="44"/>
        <v>6.8360455787831315E-3</v>
      </c>
      <c r="AC81" s="4">
        <v>146.297401428223</v>
      </c>
      <c r="AD81" s="13">
        <f t="shared" si="45"/>
        <v>6.8353914029746039E-3</v>
      </c>
      <c r="AE81" s="13"/>
      <c r="AF81" s="13"/>
      <c r="AG81" s="15" t="e">
        <f t="shared" si="46"/>
        <v>#NUM!</v>
      </c>
      <c r="AH81" s="13"/>
      <c r="AI81" s="15">
        <v>12.363639259338401</v>
      </c>
      <c r="AJ81" s="15">
        <f t="shared" si="47"/>
        <v>3.3197573060927641</v>
      </c>
      <c r="AK81" s="15">
        <f t="shared" si="48"/>
        <v>1.1998916796819514</v>
      </c>
      <c r="AL81" s="15">
        <f t="shared" si="49"/>
        <v>0.30122683913209436</v>
      </c>
    </row>
    <row r="82" spans="1:38" x14ac:dyDescent="0.25">
      <c r="A82">
        <v>144.31254577636699</v>
      </c>
      <c r="B82">
        <f t="shared" si="30"/>
        <v>6.9294044715255982E-3</v>
      </c>
      <c r="C82">
        <v>15.8203783035278</v>
      </c>
      <c r="D82" s="15">
        <f t="shared" si="32"/>
        <v>4.246293034468847</v>
      </c>
      <c r="E82" s="15">
        <f t="shared" si="33"/>
        <v>1.4460463751410588</v>
      </c>
      <c r="F82">
        <f t="shared" si="31"/>
        <v>0.23549952673605021</v>
      </c>
      <c r="G82">
        <v>104.16347473144501</v>
      </c>
      <c r="H82" s="15">
        <f t="shared" si="34"/>
        <v>22.359013270887026</v>
      </c>
      <c r="I82" s="15">
        <f t="shared" si="35"/>
        <v>3.1072295181041882</v>
      </c>
      <c r="J82">
        <f t="shared" si="36"/>
        <v>4.4724692806639585E-2</v>
      </c>
      <c r="K82" s="4">
        <v>144.33509826660199</v>
      </c>
      <c r="L82" s="9">
        <f t="shared" si="37"/>
        <v>6.928321745781443E-3</v>
      </c>
      <c r="M82" s="8">
        <v>1384.63594726563</v>
      </c>
      <c r="N82" s="15">
        <f t="shared" si="38"/>
        <v>180.65652900851845</v>
      </c>
      <c r="O82" s="15">
        <f t="shared" si="39"/>
        <v>5.1965975986981956</v>
      </c>
      <c r="P82" s="9">
        <f t="shared" si="40"/>
        <v>5.535365953769915E-3</v>
      </c>
      <c r="Q82" s="9"/>
      <c r="R82" s="9"/>
      <c r="S82" s="15" t="e">
        <f t="shared" si="42"/>
        <v>#NUM!</v>
      </c>
      <c r="T82" s="9"/>
      <c r="U82" s="18">
        <v>144.311599731445</v>
      </c>
      <c r="V82" s="19">
        <f t="shared" si="44"/>
        <v>6.9294498977278225E-3</v>
      </c>
      <c r="AC82" s="4">
        <v>144.33305358886699</v>
      </c>
      <c r="AD82" s="13">
        <f t="shared" si="45"/>
        <v>6.9284198950609202E-3</v>
      </c>
      <c r="AE82" s="13"/>
      <c r="AF82" s="13"/>
      <c r="AG82" s="15" t="e">
        <f t="shared" si="46"/>
        <v>#NUM!</v>
      </c>
      <c r="AH82" s="13"/>
      <c r="AI82" s="15">
        <v>12.685599136352501</v>
      </c>
      <c r="AJ82" s="15">
        <f t="shared" si="47"/>
        <v>3.4062066622707188</v>
      </c>
      <c r="AK82" s="15">
        <f t="shared" si="48"/>
        <v>1.2255992563453872</v>
      </c>
      <c r="AL82" s="15">
        <f t="shared" si="49"/>
        <v>0.29358171689246787</v>
      </c>
    </row>
    <row r="83" spans="1:38" x14ac:dyDescent="0.25">
      <c r="A83">
        <v>142.329551696777</v>
      </c>
      <c r="B83">
        <f t="shared" si="30"/>
        <v>7.0259477956512431E-3</v>
      </c>
      <c r="C83">
        <v>16.2082633972168</v>
      </c>
      <c r="D83" s="15">
        <f t="shared" si="32"/>
        <v>4.3504039311810088</v>
      </c>
      <c r="E83" s="15">
        <f t="shared" si="33"/>
        <v>1.4702686985323401</v>
      </c>
      <c r="F83">
        <f t="shared" si="31"/>
        <v>0.22986371284574694</v>
      </c>
      <c r="G83">
        <v>106.550594177246</v>
      </c>
      <c r="H83" s="15">
        <f t="shared" si="34"/>
        <v>22.871415871755183</v>
      </c>
      <c r="I83" s="15">
        <f t="shared" si="35"/>
        <v>3.1298879156835304</v>
      </c>
      <c r="J83">
        <f t="shared" si="36"/>
        <v>4.3722697606794848E-2</v>
      </c>
      <c r="K83" s="4">
        <v>142.32154846191401</v>
      </c>
      <c r="L83" s="9">
        <f t="shared" si="37"/>
        <v>7.0263428890924781E-3</v>
      </c>
      <c r="M83" s="8">
        <v>1459.96397949219</v>
      </c>
      <c r="N83" s="15">
        <f t="shared" si="38"/>
        <v>190.48474476874489</v>
      </c>
      <c r="O83" s="15">
        <f t="shared" si="39"/>
        <v>5.2495721114060903</v>
      </c>
      <c r="P83" s="9">
        <f t="shared" si="40"/>
        <v>5.2497642328997781E-3</v>
      </c>
      <c r="Q83" s="9"/>
      <c r="R83" s="9"/>
      <c r="S83" s="15" t="e">
        <f t="shared" si="42"/>
        <v>#NUM!</v>
      </c>
      <c r="T83" s="9"/>
      <c r="U83" s="18">
        <v>142.32395172119101</v>
      </c>
      <c r="V83" s="19">
        <f t="shared" si="44"/>
        <v>7.0262242434005378E-3</v>
      </c>
      <c r="AC83" s="4">
        <v>142.31764984130899</v>
      </c>
      <c r="AD83" s="13">
        <f t="shared" si="45"/>
        <v>7.0265353672931503E-3</v>
      </c>
      <c r="AE83" s="13"/>
      <c r="AF83" s="13"/>
      <c r="AG83" s="15" t="e">
        <f t="shared" si="46"/>
        <v>#NUM!</v>
      </c>
      <c r="AH83" s="13"/>
      <c r="AI83" s="15">
        <v>13.0303089141846</v>
      </c>
      <c r="AJ83" s="15">
        <f t="shared" si="47"/>
        <v>3.4987645879296529</v>
      </c>
      <c r="AK83" s="15">
        <f t="shared" si="48"/>
        <v>1.252409931307831</v>
      </c>
      <c r="AL83" s="15">
        <f t="shared" si="49"/>
        <v>0.28581517128928546</v>
      </c>
    </row>
    <row r="84" spans="1:38" x14ac:dyDescent="0.25">
      <c r="A84">
        <v>140.340896606445</v>
      </c>
      <c r="B84">
        <f t="shared" si="30"/>
        <v>7.1255067067462078E-3</v>
      </c>
      <c r="C84">
        <v>16.609118957519499</v>
      </c>
      <c r="D84" s="15">
        <f t="shared" si="32"/>
        <v>4.4579961859858059</v>
      </c>
      <c r="E84" s="15">
        <f t="shared" si="33"/>
        <v>1.494699379419526</v>
      </c>
      <c r="F84">
        <f t="shared" si="31"/>
        <v>0.22431602861025507</v>
      </c>
      <c r="G84">
        <v>109.033911132813</v>
      </c>
      <c r="H84" s="15">
        <f t="shared" si="34"/>
        <v>23.404467566780671</v>
      </c>
      <c r="I84" s="15">
        <f t="shared" si="35"/>
        <v>3.152926925797729</v>
      </c>
      <c r="J84">
        <f t="shared" si="36"/>
        <v>4.2726885247300325E-2</v>
      </c>
      <c r="K84" s="4">
        <v>140.30619812011699</v>
      </c>
      <c r="L84" s="9">
        <f t="shared" si="37"/>
        <v>7.1272688833311122E-3</v>
      </c>
      <c r="M84" s="8">
        <v>1538.58619140625</v>
      </c>
      <c r="N84" s="15">
        <f t="shared" si="38"/>
        <v>200.74275947319879</v>
      </c>
      <c r="O84" s="15">
        <f t="shared" si="39"/>
        <v>5.3020242847951016</v>
      </c>
      <c r="P84" s="9">
        <f t="shared" si="40"/>
        <v>4.9814997194631578E-3</v>
      </c>
      <c r="Q84" s="9"/>
      <c r="R84" s="9"/>
      <c r="S84" s="15" t="e">
        <f t="shared" si="42"/>
        <v>#NUM!</v>
      </c>
      <c r="T84" s="9"/>
      <c r="U84" s="18">
        <v>140.338096618652</v>
      </c>
      <c r="V84" s="19">
        <f t="shared" si="44"/>
        <v>7.1256488729311467E-3</v>
      </c>
      <c r="AC84" s="4">
        <v>140.302452087402</v>
      </c>
      <c r="AD84" s="13">
        <f t="shared" si="45"/>
        <v>7.1274591792383343E-3</v>
      </c>
      <c r="AE84" s="13"/>
      <c r="AF84" s="13"/>
      <c r="AG84" s="15" t="e">
        <f t="shared" si="46"/>
        <v>#NUM!</v>
      </c>
      <c r="AH84" s="13"/>
      <c r="AI84" s="15">
        <v>13.3897179031372</v>
      </c>
      <c r="AJ84" s="15">
        <f t="shared" si="47"/>
        <v>3.5952693946393448</v>
      </c>
      <c r="AK84" s="15">
        <f t="shared" si="48"/>
        <v>1.2796189242873859</v>
      </c>
      <c r="AL84" s="15">
        <f t="shared" si="49"/>
        <v>0.27814327390626975</v>
      </c>
    </row>
    <row r="85" spans="1:38" x14ac:dyDescent="0.25">
      <c r="A85">
        <v>138.31320190429699</v>
      </c>
      <c r="B85">
        <f t="shared" si="30"/>
        <v>7.2299678283200301E-3</v>
      </c>
      <c r="C85">
        <v>17.031255722045898</v>
      </c>
      <c r="D85" s="15">
        <f t="shared" si="32"/>
        <v>4.5713004552270764</v>
      </c>
      <c r="E85" s="15">
        <f t="shared" si="33"/>
        <v>1.5197977279326169</v>
      </c>
      <c r="F85">
        <f t="shared" si="31"/>
        <v>0.21875613073223943</v>
      </c>
      <c r="G85">
        <v>111.60160308837899</v>
      </c>
      <c r="H85" s="15">
        <f t="shared" si="34"/>
        <v>23.955630617533995</v>
      </c>
      <c r="I85" s="15">
        <f t="shared" si="35"/>
        <v>3.1762033950787134</v>
      </c>
      <c r="J85">
        <f t="shared" si="36"/>
        <v>4.1743839515878317E-2</v>
      </c>
      <c r="K85" s="4">
        <v>138.319900512695</v>
      </c>
      <c r="L85" s="9">
        <f t="shared" si="37"/>
        <v>7.2296176927066254E-3</v>
      </c>
      <c r="M85" s="8">
        <v>1620.6667724609399</v>
      </c>
      <c r="N85" s="15">
        <f t="shared" si="38"/>
        <v>211.45199528469541</v>
      </c>
      <c r="O85" s="15">
        <f t="shared" si="39"/>
        <v>5.3539980000749487</v>
      </c>
      <c r="P85" s="9">
        <f t="shared" si="40"/>
        <v>4.7292057880731599E-3</v>
      </c>
      <c r="Q85" s="9"/>
      <c r="R85" s="9"/>
      <c r="S85" s="15" t="e">
        <f t="shared" si="42"/>
        <v>#NUM!</v>
      </c>
      <c r="T85" s="9"/>
      <c r="U85" s="18">
        <v>138.358604431152</v>
      </c>
      <c r="V85" s="19">
        <f t="shared" si="44"/>
        <v>7.2275953064964999E-3</v>
      </c>
      <c r="AC85" s="4">
        <v>138.344650268555</v>
      </c>
      <c r="AD85" s="13">
        <f t="shared" si="45"/>
        <v>7.2283243194355357E-3</v>
      </c>
      <c r="AE85" s="13"/>
      <c r="AF85" s="13"/>
      <c r="AG85" s="15" t="e">
        <f t="shared" si="46"/>
        <v>#NUM!</v>
      </c>
      <c r="AH85" s="13"/>
      <c r="AI85" s="15">
        <v>13.755864219665501</v>
      </c>
      <c r="AJ85" s="15">
        <f t="shared" si="47"/>
        <v>3.6935832392846977</v>
      </c>
      <c r="AK85" s="15">
        <f t="shared" si="48"/>
        <v>1.3065970544281722</v>
      </c>
      <c r="AL85" s="15">
        <f t="shared" si="49"/>
        <v>0.27073980338768833</v>
      </c>
    </row>
    <row r="86" spans="1:38" x14ac:dyDescent="0.25">
      <c r="A86">
        <v>136.35825347900399</v>
      </c>
      <c r="B86">
        <f t="shared" si="30"/>
        <v>7.3336228243344051E-3</v>
      </c>
      <c r="C86">
        <v>17.452004852294898</v>
      </c>
      <c r="D86" s="15">
        <f t="shared" si="32"/>
        <v>4.6842322743503111</v>
      </c>
      <c r="E86" s="15">
        <f t="shared" si="33"/>
        <v>1.5442020333937518</v>
      </c>
      <c r="F86">
        <f t="shared" si="31"/>
        <v>0.21348215490417732</v>
      </c>
      <c r="G86">
        <v>114.15390380859399</v>
      </c>
      <c r="H86" s="15">
        <f t="shared" si="34"/>
        <v>24.503489891830593</v>
      </c>
      <c r="I86" s="15">
        <f t="shared" si="35"/>
        <v>3.1988155519709318</v>
      </c>
      <c r="J86">
        <f t="shared" si="36"/>
        <v>4.0810513294818371E-2</v>
      </c>
      <c r="K86" s="4">
        <v>136.33860015869101</v>
      </c>
      <c r="L86" s="9">
        <f t="shared" si="37"/>
        <v>7.3346799720405828E-3</v>
      </c>
      <c r="M86" s="8">
        <v>1706.58590820313</v>
      </c>
      <c r="N86" s="15">
        <f t="shared" si="38"/>
        <v>222.6620558563917</v>
      </c>
      <c r="O86" s="15">
        <f t="shared" si="39"/>
        <v>5.4056551774223642</v>
      </c>
      <c r="P86" s="9">
        <f t="shared" si="40"/>
        <v>4.4911109625474796E-3</v>
      </c>
      <c r="Q86" s="9"/>
      <c r="R86" s="9"/>
      <c r="S86" s="15" t="e">
        <f t="shared" si="42"/>
        <v>#NUM!</v>
      </c>
      <c r="T86" s="9"/>
      <c r="U86" s="18">
        <v>136.33670043945301</v>
      </c>
      <c r="V86" s="19">
        <f t="shared" si="44"/>
        <v>7.3347821736678967E-3</v>
      </c>
      <c r="AC86" s="4">
        <v>136.34135437011699</v>
      </c>
      <c r="AD86" s="13">
        <f t="shared" si="45"/>
        <v>7.3345318052611182E-3</v>
      </c>
      <c r="AE86" s="13"/>
      <c r="AF86" s="13"/>
      <c r="AG86" s="15" t="e">
        <f t="shared" si="46"/>
        <v>#NUM!</v>
      </c>
      <c r="AH86" s="13"/>
      <c r="AI86" s="15">
        <v>14.151433982849101</v>
      </c>
      <c r="AJ86" s="15">
        <f t="shared" si="47"/>
        <v>3.7997975653300218</v>
      </c>
      <c r="AK86" s="15">
        <f t="shared" si="48"/>
        <v>1.3349477930317484</v>
      </c>
      <c r="AL86" s="15">
        <f t="shared" si="49"/>
        <v>0.2631719145051738</v>
      </c>
    </row>
    <row r="87" spans="1:38" x14ac:dyDescent="0.25">
      <c r="A87">
        <v>134.338249206543</v>
      </c>
      <c r="B87">
        <f t="shared" si="30"/>
        <v>7.4438963281597886E-3</v>
      </c>
      <c r="C87">
        <v>17.899468231201201</v>
      </c>
      <c r="D87" s="15">
        <f t="shared" si="32"/>
        <v>4.8043343725792793</v>
      </c>
      <c r="E87" s="15">
        <f t="shared" si="33"/>
        <v>1.569518504747121</v>
      </c>
      <c r="F87">
        <f t="shared" si="31"/>
        <v>0.2081453792449369</v>
      </c>
      <c r="G87">
        <v>116.84935241699201</v>
      </c>
      <c r="H87" s="15">
        <f t="shared" si="34"/>
        <v>25.08207630478914</v>
      </c>
      <c r="I87" s="15">
        <f t="shared" si="35"/>
        <v>3.2221534996103371</v>
      </c>
      <c r="J87">
        <f t="shared" si="36"/>
        <v>3.9869107638790702E-2</v>
      </c>
      <c r="K87" s="4">
        <v>134.33684539794899</v>
      </c>
      <c r="L87" s="9">
        <f t="shared" si="37"/>
        <v>7.44397411624248E-3</v>
      </c>
      <c r="M87" s="8">
        <v>1799.2686328125001</v>
      </c>
      <c r="N87" s="15">
        <f t="shared" si="38"/>
        <v>234.75457689778645</v>
      </c>
      <c r="O87" s="15">
        <f t="shared" si="39"/>
        <v>5.4585406148004889</v>
      </c>
      <c r="P87" s="9">
        <f t="shared" si="40"/>
        <v>4.2597678529411849E-3</v>
      </c>
      <c r="Q87" s="9"/>
      <c r="R87" s="9"/>
      <c r="S87" s="15" t="e">
        <f t="shared" si="42"/>
        <v>#NUM!</v>
      </c>
      <c r="T87" s="9"/>
      <c r="U87" s="18">
        <v>134.33530426025399</v>
      </c>
      <c r="V87" s="19">
        <f t="shared" si="44"/>
        <v>7.444059515901001E-3</v>
      </c>
      <c r="AC87" s="4">
        <v>134.36969757080101</v>
      </c>
      <c r="AD87" s="13">
        <f t="shared" si="45"/>
        <v>7.4421541320585918E-3</v>
      </c>
      <c r="AE87" s="13"/>
      <c r="AF87" s="13"/>
      <c r="AG87" s="15" t="e">
        <f t="shared" si="46"/>
        <v>#NUM!</v>
      </c>
      <c r="AH87" s="13"/>
      <c r="AI87" s="15">
        <v>14.5596166610718</v>
      </c>
      <c r="AJ87" s="15">
        <f t="shared" si="47"/>
        <v>3.9093985816510717</v>
      </c>
      <c r="AK87" s="15">
        <f t="shared" si="48"/>
        <v>1.3633835467319588</v>
      </c>
      <c r="AL87" s="15">
        <f t="shared" si="49"/>
        <v>0.25579382074100671</v>
      </c>
    </row>
    <row r="88" spans="1:38" x14ac:dyDescent="0.25">
      <c r="A88">
        <v>132.35565185546901</v>
      </c>
      <c r="B88">
        <f t="shared" si="30"/>
        <v>7.5554008157656134E-3</v>
      </c>
      <c r="C88">
        <v>18.355099487304699</v>
      </c>
      <c r="D88" s="15">
        <f t="shared" si="32"/>
        <v>4.9266287824826849</v>
      </c>
      <c r="E88" s="15">
        <f t="shared" si="33"/>
        <v>1.5946549372045224</v>
      </c>
      <c r="F88">
        <f t="shared" si="31"/>
        <v>0.20297855676799506</v>
      </c>
      <c r="G88">
        <v>119.549183044434</v>
      </c>
      <c r="H88" s="15">
        <f t="shared" si="34"/>
        <v>25.661603331741318</v>
      </c>
      <c r="I88" s="15">
        <f t="shared" si="35"/>
        <v>3.2449958409354389</v>
      </c>
      <c r="J88">
        <f t="shared" si="36"/>
        <v>3.8968726430397324E-2</v>
      </c>
      <c r="K88" s="4">
        <v>132.35365295410199</v>
      </c>
      <c r="L88" s="9">
        <f t="shared" si="37"/>
        <v>7.5555149229374358E-3</v>
      </c>
      <c r="M88" s="8">
        <v>1896.63981933594</v>
      </c>
      <c r="N88" s="15">
        <f t="shared" si="38"/>
        <v>247.45881198391416</v>
      </c>
      <c r="O88" s="15">
        <f t="shared" si="39"/>
        <v>5.5112441519334192</v>
      </c>
      <c r="P88" s="9">
        <f t="shared" si="40"/>
        <v>4.0410765411134529E-3</v>
      </c>
      <c r="Q88" s="9"/>
      <c r="R88" s="9"/>
      <c r="S88" s="15" t="e">
        <f t="shared" si="42"/>
        <v>#NUM!</v>
      </c>
      <c r="T88" s="9"/>
      <c r="U88" s="18">
        <v>132.33180236816401</v>
      </c>
      <c r="V88" s="19">
        <f t="shared" si="44"/>
        <v>7.5567624872052456E-3</v>
      </c>
      <c r="AC88" s="4">
        <v>132.35105133056601</v>
      </c>
      <c r="AD88" s="13">
        <f t="shared" si="45"/>
        <v>7.5556634416326209E-3</v>
      </c>
      <c r="AE88" s="13"/>
      <c r="AF88" s="13"/>
      <c r="AG88" s="15" t="e">
        <f t="shared" si="46"/>
        <v>#NUM!</v>
      </c>
      <c r="AH88" s="13"/>
      <c r="AI88" s="15">
        <v>14.9941951751709</v>
      </c>
      <c r="AJ88" s="15">
        <f t="shared" si="47"/>
        <v>4.0260871364519355</v>
      </c>
      <c r="AK88" s="15">
        <f t="shared" si="48"/>
        <v>1.3927949704140685</v>
      </c>
      <c r="AL88" s="15">
        <f t="shared" si="49"/>
        <v>0.24838011848925573</v>
      </c>
    </row>
    <row r="89" spans="1:38" x14ac:dyDescent="0.25">
      <c r="A89">
        <v>130.373100280762</v>
      </c>
      <c r="B89">
        <f t="shared" si="30"/>
        <v>7.6702939321568091E-3</v>
      </c>
      <c r="C89">
        <v>18.825840148925799</v>
      </c>
      <c r="D89" s="15">
        <f t="shared" si="32"/>
        <v>5.0529786556735932</v>
      </c>
      <c r="E89" s="15">
        <f t="shared" si="33"/>
        <v>1.619977902210922</v>
      </c>
      <c r="F89">
        <f t="shared" si="31"/>
        <v>0.19790307225564441</v>
      </c>
      <c r="G89">
        <v>122.348824768066</v>
      </c>
      <c r="H89" s="15">
        <f t="shared" si="34"/>
        <v>26.262555120396659</v>
      </c>
      <c r="I89" s="15">
        <f t="shared" si="35"/>
        <v>3.2681441649941103</v>
      </c>
      <c r="J89">
        <f t="shared" si="36"/>
        <v>3.8077026222911411E-2</v>
      </c>
      <c r="K89" s="4">
        <v>130.36425018310501</v>
      </c>
      <c r="L89" s="9">
        <f t="shared" si="37"/>
        <v>7.6708146489197415E-3</v>
      </c>
      <c r="M89" s="8">
        <v>2000.13278320313</v>
      </c>
      <c r="N89" s="15">
        <f t="shared" si="38"/>
        <v>260.96176896403057</v>
      </c>
      <c r="O89" s="15">
        <f t="shared" si="39"/>
        <v>5.5643739175285702</v>
      </c>
      <c r="P89" s="9">
        <f t="shared" si="40"/>
        <v>3.8319789292117885E-3</v>
      </c>
      <c r="Q89" s="9"/>
      <c r="R89" s="9"/>
      <c r="S89" s="15" t="e">
        <f t="shared" si="42"/>
        <v>#NUM!</v>
      </c>
      <c r="T89" s="9"/>
      <c r="U89" s="18">
        <v>130.352348327637</v>
      </c>
      <c r="V89" s="19">
        <f t="shared" si="44"/>
        <v>7.6715150346699382E-3</v>
      </c>
      <c r="AC89" s="4">
        <v>130.38304901123001</v>
      </c>
      <c r="AD89" s="13">
        <f t="shared" si="45"/>
        <v>7.6697086590901018E-3</v>
      </c>
      <c r="AE89" s="13"/>
      <c r="AF89" s="13"/>
      <c r="AG89" s="15" t="e">
        <f t="shared" si="46"/>
        <v>#NUM!</v>
      </c>
      <c r="AH89" s="13"/>
      <c r="AI89" s="15">
        <v>15.4401865005493</v>
      </c>
      <c r="AJ89" s="15">
        <f t="shared" si="47"/>
        <v>4.1458401420049436</v>
      </c>
      <c r="AK89" s="15">
        <f t="shared" si="48"/>
        <v>1.4221054561079025</v>
      </c>
      <c r="AL89" s="15">
        <f t="shared" si="49"/>
        <v>0.24120563402051395</v>
      </c>
    </row>
    <row r="90" spans="1:38" x14ac:dyDescent="0.25">
      <c r="A90">
        <v>128.382194519043</v>
      </c>
      <c r="B90">
        <f t="shared" si="30"/>
        <v>7.789242143322838E-3</v>
      </c>
      <c r="C90">
        <v>19.318175659179701</v>
      </c>
      <c r="D90" s="15">
        <f t="shared" si="32"/>
        <v>5.1851247275122567</v>
      </c>
      <c r="E90" s="15">
        <f t="shared" si="33"/>
        <v>1.6457938968429358</v>
      </c>
      <c r="F90">
        <f t="shared" si="31"/>
        <v>0.1928593915386457</v>
      </c>
      <c r="G90">
        <v>125.20426940918</v>
      </c>
      <c r="H90" s="15">
        <f t="shared" si="34"/>
        <v>26.875485178553383</v>
      </c>
      <c r="I90" s="15">
        <f t="shared" si="35"/>
        <v>3.2912145394403454</v>
      </c>
      <c r="J90">
        <f t="shared" si="36"/>
        <v>3.7208630592388311E-2</v>
      </c>
      <c r="K90" s="4">
        <v>128.366996765137</v>
      </c>
      <c r="L90" s="9">
        <f t="shared" si="37"/>
        <v>7.7901643350714311E-3</v>
      </c>
      <c r="M90" s="8">
        <v>2111.2619042968699</v>
      </c>
      <c r="N90" s="15">
        <f t="shared" si="38"/>
        <v>275.4610323467333</v>
      </c>
      <c r="O90" s="15">
        <f t="shared" si="39"/>
        <v>5.6184461752013721</v>
      </c>
      <c r="P90" s="9">
        <f t="shared" si="40"/>
        <v>3.6302775440892922E-3</v>
      </c>
      <c r="Q90" s="9"/>
      <c r="R90" s="9"/>
      <c r="S90" s="15" t="e">
        <f t="shared" si="42"/>
        <v>#NUM!</v>
      </c>
      <c r="T90" s="9"/>
      <c r="U90" s="18">
        <v>128.37615203857399</v>
      </c>
      <c r="V90" s="19">
        <f t="shared" si="44"/>
        <v>7.7896087717251698E-3</v>
      </c>
      <c r="AC90" s="4">
        <v>128.37224578857399</v>
      </c>
      <c r="AD90" s="13">
        <f t="shared" si="45"/>
        <v>7.789845802393891E-3</v>
      </c>
      <c r="AE90" s="13"/>
      <c r="AF90" s="13"/>
      <c r="AG90" s="15" t="e">
        <f t="shared" si="46"/>
        <v>#NUM!</v>
      </c>
      <c r="AH90" s="13"/>
      <c r="AI90" s="15">
        <v>15.9169528579712</v>
      </c>
      <c r="AJ90" s="15">
        <f t="shared" si="47"/>
        <v>4.2738565427710142</v>
      </c>
      <c r="AK90" s="15">
        <f t="shared" si="48"/>
        <v>1.4525165912356042</v>
      </c>
      <c r="AL90" s="15">
        <f t="shared" si="49"/>
        <v>0.23398071273389914</v>
      </c>
    </row>
    <row r="91" spans="1:38" x14ac:dyDescent="0.25">
      <c r="A91">
        <v>126.368350982666</v>
      </c>
      <c r="B91">
        <f t="shared" si="30"/>
        <v>7.913373817287293E-3</v>
      </c>
      <c r="C91">
        <v>19.8324713897705</v>
      </c>
      <c r="D91" s="15">
        <f t="shared" si="32"/>
        <v>5.3231650661543348</v>
      </c>
      <c r="E91" s="15">
        <f t="shared" si="33"/>
        <v>1.672068063695606</v>
      </c>
      <c r="F91">
        <f t="shared" si="31"/>
        <v>0.18785816099489089</v>
      </c>
      <c r="G91">
        <v>128.12049011230499</v>
      </c>
      <c r="H91" s="15">
        <f t="shared" si="34"/>
        <v>27.501461007125886</v>
      </c>
      <c r="I91" s="15">
        <f t="shared" si="35"/>
        <v>3.3142391307931587</v>
      </c>
      <c r="J91">
        <f t="shared" si="36"/>
        <v>3.6361704556019427E-2</v>
      </c>
      <c r="K91" s="4">
        <v>126.356548309326</v>
      </c>
      <c r="L91" s="9">
        <f t="shared" si="37"/>
        <v>7.9141129872585553E-3</v>
      </c>
      <c r="M91" s="8">
        <v>2230.55741210938</v>
      </c>
      <c r="N91" s="15">
        <f t="shared" si="38"/>
        <v>291.02578235215992</v>
      </c>
      <c r="O91" s="15">
        <f t="shared" si="39"/>
        <v>5.6734118623951355</v>
      </c>
      <c r="P91" s="9">
        <f t="shared" si="40"/>
        <v>3.4361216793841846E-3</v>
      </c>
      <c r="Q91" s="9"/>
      <c r="R91" s="9"/>
      <c r="S91" s="15" t="e">
        <f t="shared" si="42"/>
        <v>#NUM!</v>
      </c>
      <c r="T91" s="9"/>
      <c r="U91" s="18">
        <v>126.357250213623</v>
      </c>
      <c r="V91" s="19">
        <f t="shared" si="44"/>
        <v>7.9140690250015158E-3</v>
      </c>
      <c r="AC91" s="4">
        <v>126.371200561523</v>
      </c>
      <c r="AD91" s="13">
        <f t="shared" si="45"/>
        <v>7.9131953764509533E-3</v>
      </c>
      <c r="AE91" s="13"/>
      <c r="AF91" s="13"/>
      <c r="AG91" s="15" t="e">
        <f t="shared" si="46"/>
        <v>#NUM!</v>
      </c>
      <c r="AH91" s="13"/>
      <c r="AI91" s="15">
        <v>16.416376266479499</v>
      </c>
      <c r="AJ91" s="15">
        <f t="shared" si="47"/>
        <v>4.4079565819627025</v>
      </c>
      <c r="AK91" s="15">
        <f t="shared" si="48"/>
        <v>1.4834112219751303</v>
      </c>
      <c r="AL91" s="15">
        <f t="shared" si="49"/>
        <v>0.22686248863974437</v>
      </c>
    </row>
    <row r="92" spans="1:38" x14ac:dyDescent="0.25">
      <c r="A92">
        <v>124.380897521973</v>
      </c>
      <c r="B92">
        <f t="shared" si="30"/>
        <v>8.0398197787834823E-3</v>
      </c>
      <c r="C92">
        <v>20.360153427124001</v>
      </c>
      <c r="D92" s="15">
        <f t="shared" si="32"/>
        <v>5.4647983771054927</v>
      </c>
      <c r="E92" s="15">
        <f t="shared" si="33"/>
        <v>1.6983272274631067</v>
      </c>
      <c r="F92">
        <f t="shared" si="31"/>
        <v>0.18298936776687891</v>
      </c>
      <c r="G92">
        <v>131.102539672852</v>
      </c>
      <c r="H92" s="15">
        <f t="shared" si="34"/>
        <v>28.141567204337694</v>
      </c>
      <c r="I92" s="15">
        <f t="shared" si="35"/>
        <v>3.3372477432533385</v>
      </c>
      <c r="J92">
        <f t="shared" si="36"/>
        <v>3.5534623666796411E-2</v>
      </c>
      <c r="K92" s="4">
        <v>124.365451812744</v>
      </c>
      <c r="L92" s="9">
        <f t="shared" si="37"/>
        <v>8.0408182933769373E-3</v>
      </c>
      <c r="M92" s="8">
        <v>2356.1056640625002</v>
      </c>
      <c r="N92" s="15">
        <f t="shared" si="38"/>
        <v>307.40634178059901</v>
      </c>
      <c r="O92" s="15">
        <f t="shared" si="39"/>
        <v>5.7281704612775055</v>
      </c>
      <c r="P92" s="9">
        <f t="shared" si="40"/>
        <v>3.2530233247878683E-3</v>
      </c>
      <c r="Q92" s="9"/>
      <c r="R92" s="9"/>
      <c r="S92" s="15" t="e">
        <f t="shared" si="42"/>
        <v>#NUM!</v>
      </c>
      <c r="T92" s="9"/>
      <c r="U92" s="18">
        <v>124.38339996337901</v>
      </c>
      <c r="V92" s="19">
        <f t="shared" si="44"/>
        <v>8.0396580274732822E-3</v>
      </c>
      <c r="AC92" s="4">
        <v>124.359649658203</v>
      </c>
      <c r="AD92" s="13">
        <f t="shared" si="45"/>
        <v>8.0411934477819438E-3</v>
      </c>
      <c r="AE92" s="13"/>
      <c r="AF92" s="13"/>
      <c r="AG92" s="15" t="e">
        <f t="shared" si="46"/>
        <v>#NUM!</v>
      </c>
      <c r="AH92" s="13"/>
      <c r="AI92" s="15">
        <v>16.954674148559601</v>
      </c>
      <c r="AJ92" s="15">
        <f t="shared" si="47"/>
        <v>4.5524947951380765</v>
      </c>
      <c r="AK92" s="15">
        <f t="shared" si="48"/>
        <v>1.5156753893214603</v>
      </c>
      <c r="AL92" s="15">
        <f t="shared" si="49"/>
        <v>0.21965977886849405</v>
      </c>
    </row>
    <row r="93" spans="1:38" x14ac:dyDescent="0.25">
      <c r="A93">
        <v>122.40124893188499</v>
      </c>
      <c r="B93">
        <f t="shared" si="30"/>
        <v>8.1698512778778064E-3</v>
      </c>
      <c r="C93">
        <v>20.9042303466797</v>
      </c>
      <c r="D93" s="15">
        <f t="shared" si="32"/>
        <v>5.610832181695959</v>
      </c>
      <c r="E93" s="15">
        <f t="shared" si="33"/>
        <v>1.7246990475167028</v>
      </c>
      <c r="F93">
        <f t="shared" si="31"/>
        <v>0.17822668146487583</v>
      </c>
      <c r="G93">
        <v>134.17036376953101</v>
      </c>
      <c r="H93" s="15">
        <f t="shared" si="34"/>
        <v>28.800085172053738</v>
      </c>
      <c r="I93" s="15">
        <f t="shared" si="35"/>
        <v>3.3603783445005044</v>
      </c>
      <c r="J93">
        <f t="shared" si="36"/>
        <v>3.4722119536311422E-2</v>
      </c>
      <c r="K93" s="4">
        <v>122.375450134277</v>
      </c>
      <c r="L93" s="9">
        <f t="shared" si="37"/>
        <v>8.1715736195678585E-3</v>
      </c>
      <c r="M93" s="8">
        <v>2486.8380371093699</v>
      </c>
      <c r="N93" s="15">
        <f t="shared" si="38"/>
        <v>324.46328500840866</v>
      </c>
      <c r="O93" s="15">
        <f t="shared" si="39"/>
        <v>5.782172386471494</v>
      </c>
      <c r="P93" s="9">
        <f t="shared" si="40"/>
        <v>3.0820128076250119E-3</v>
      </c>
      <c r="Q93" s="9"/>
      <c r="R93" s="9"/>
      <c r="S93" s="15" t="e">
        <f t="shared" si="42"/>
        <v>#NUM!</v>
      </c>
      <c r="T93" s="9"/>
      <c r="U93" s="18">
        <v>122.39469909668</v>
      </c>
      <c r="V93" s="19">
        <f t="shared" si="44"/>
        <v>8.170288479651365E-3</v>
      </c>
      <c r="AC93" s="4">
        <v>122.395149230957</v>
      </c>
      <c r="AD93" s="13">
        <f t="shared" si="45"/>
        <v>8.1702584316721699E-3</v>
      </c>
      <c r="AE93" s="13"/>
      <c r="AF93" s="13"/>
      <c r="AG93" s="15" t="e">
        <f t="shared" si="46"/>
        <v>#NUM!</v>
      </c>
      <c r="AH93" s="13"/>
      <c r="AI93" s="15">
        <v>17.4988932800293</v>
      </c>
      <c r="AJ93" s="15">
        <f t="shared" si="47"/>
        <v>4.6986229213244979</v>
      </c>
      <c r="AK93" s="15">
        <f t="shared" si="48"/>
        <v>1.5472694703215835</v>
      </c>
      <c r="AL93" s="15">
        <f t="shared" si="49"/>
        <v>0.21282831517752637</v>
      </c>
    </row>
    <row r="94" spans="1:38" x14ac:dyDescent="0.25">
      <c r="A94">
        <v>120.40094757080099</v>
      </c>
      <c r="B94">
        <f t="shared" si="30"/>
        <v>8.3055824740246049E-3</v>
      </c>
      <c r="C94">
        <v>21.472850570678698</v>
      </c>
      <c r="D94" s="15">
        <f t="shared" si="32"/>
        <v>5.7634535697626808</v>
      </c>
      <c r="E94" s="15">
        <f t="shared" si="33"/>
        <v>1.7515368731164753</v>
      </c>
      <c r="F94">
        <f t="shared" si="31"/>
        <v>0.17350708006851812</v>
      </c>
      <c r="G94">
        <v>137.326516113281</v>
      </c>
      <c r="H94" s="15">
        <f t="shared" si="34"/>
        <v>29.477563072256157</v>
      </c>
      <c r="I94" s="15">
        <f t="shared" si="35"/>
        <v>3.383629400140939</v>
      </c>
      <c r="J94">
        <f t="shared" si="36"/>
        <v>3.3924106872361678E-2</v>
      </c>
      <c r="K94" s="4">
        <v>120.398651123047</v>
      </c>
      <c r="L94" s="9">
        <f t="shared" si="37"/>
        <v>8.3057408922131825E-3</v>
      </c>
      <c r="M94" s="8">
        <v>2627.4816113281199</v>
      </c>
      <c r="N94" s="15">
        <f t="shared" si="38"/>
        <v>342.81336467800497</v>
      </c>
      <c r="O94" s="15">
        <f t="shared" si="39"/>
        <v>5.8371861727723084</v>
      </c>
      <c r="P94" s="9">
        <f t="shared" si="40"/>
        <v>2.9170391327633101E-3</v>
      </c>
      <c r="Q94" s="9"/>
      <c r="R94" s="9"/>
      <c r="S94" s="15" t="e">
        <f t="shared" si="42"/>
        <v>#NUM!</v>
      </c>
      <c r="T94" s="9"/>
      <c r="U94" s="18">
        <v>120.379150390625</v>
      </c>
      <c r="V94" s="19">
        <f t="shared" si="44"/>
        <v>8.3070863746341813E-3</v>
      </c>
      <c r="AC94" s="4">
        <v>120.38314819335901</v>
      </c>
      <c r="AD94" s="13">
        <f t="shared" si="45"/>
        <v>8.3068105046879438E-3</v>
      </c>
      <c r="AE94" s="13"/>
      <c r="AF94" s="13"/>
      <c r="AG94" s="15" t="e">
        <f t="shared" si="46"/>
        <v>#NUM!</v>
      </c>
      <c r="AH94" s="13"/>
      <c r="AI94" s="15">
        <v>18.086358642578102</v>
      </c>
      <c r="AJ94" s="15">
        <f t="shared" si="47"/>
        <v>4.8563630808753988</v>
      </c>
      <c r="AK94" s="15">
        <f t="shared" si="48"/>
        <v>1.5802898204998621</v>
      </c>
      <c r="AL94" s="15">
        <f t="shared" si="49"/>
        <v>0.2059154110486611</v>
      </c>
    </row>
    <row r="95" spans="1:38" x14ac:dyDescent="0.25">
      <c r="A95">
        <v>118.41535186767599</v>
      </c>
      <c r="B95">
        <f t="shared" si="30"/>
        <v>8.4448509777470121E-3</v>
      </c>
      <c r="C95">
        <v>22.0556941986084</v>
      </c>
      <c r="D95" s="15">
        <f t="shared" si="32"/>
        <v>5.9198926124947091</v>
      </c>
      <c r="E95" s="15">
        <f t="shared" si="33"/>
        <v>1.7783183089500874</v>
      </c>
      <c r="F95">
        <f t="shared" si="31"/>
        <v>0.16892198312674944</v>
      </c>
      <c r="G95">
        <v>140.587396240234</v>
      </c>
      <c r="H95" s="15">
        <f t="shared" si="34"/>
        <v>30.177521116295026</v>
      </c>
      <c r="I95" s="15">
        <f t="shared" si="35"/>
        <v>3.4070973133292943</v>
      </c>
      <c r="J95">
        <f t="shared" si="36"/>
        <v>3.3137247958382764E-2</v>
      </c>
      <c r="K95" s="4">
        <v>118.39694976806599</v>
      </c>
      <c r="L95" s="9">
        <f t="shared" si="37"/>
        <v>8.4461635368052353E-3</v>
      </c>
      <c r="M95" s="8">
        <v>2777.13478515625</v>
      </c>
      <c r="N95" s="15">
        <f t="shared" si="38"/>
        <v>362.33894682996959</v>
      </c>
      <c r="O95" s="15">
        <f t="shared" si="39"/>
        <v>5.8925800909641008</v>
      </c>
      <c r="P95" s="9">
        <f t="shared" si="40"/>
        <v>2.7598468471269743E-3</v>
      </c>
      <c r="Q95" s="9"/>
      <c r="R95" s="9"/>
      <c r="S95" s="15" t="e">
        <f t="shared" si="42"/>
        <v>#NUM!</v>
      </c>
      <c r="T95" s="9"/>
      <c r="U95" s="18">
        <v>118.416698455811</v>
      </c>
      <c r="V95" s="19">
        <f t="shared" si="44"/>
        <v>8.4447549462220925E-3</v>
      </c>
      <c r="AC95" s="4">
        <v>118.40509796142599</v>
      </c>
      <c r="AD95" s="13">
        <f t="shared" si="45"/>
        <v>8.4455823036080763E-3</v>
      </c>
      <c r="AE95" s="13"/>
      <c r="AF95" s="13"/>
      <c r="AG95" s="15" t="e">
        <f t="shared" si="46"/>
        <v>#NUM!</v>
      </c>
      <c r="AH95" s="13"/>
      <c r="AI95" s="15">
        <v>18.697149963378902</v>
      </c>
      <c r="AJ95" s="15">
        <f t="shared" si="47"/>
        <v>5.0203664869271378</v>
      </c>
      <c r="AK95" s="15">
        <f t="shared" si="48"/>
        <v>1.6135029364028477</v>
      </c>
      <c r="AL95" s="15">
        <f t="shared" si="49"/>
        <v>0.19918864541143874</v>
      </c>
    </row>
    <row r="96" spans="1:38" x14ac:dyDescent="0.25">
      <c r="A96">
        <v>116.40045166015599</v>
      </c>
      <c r="B96">
        <f t="shared" si="30"/>
        <v>8.5910319568141425E-3</v>
      </c>
      <c r="C96">
        <v>22.675598526001</v>
      </c>
      <c r="D96" s="15">
        <f t="shared" si="32"/>
        <v>6.0862789894157538</v>
      </c>
      <c r="E96" s="15">
        <f t="shared" si="33"/>
        <v>1.8060368916031637</v>
      </c>
      <c r="F96">
        <f t="shared" si="31"/>
        <v>0.16430400278052223</v>
      </c>
      <c r="G96">
        <v>144.017575683594</v>
      </c>
      <c r="H96" s="15">
        <f t="shared" si="34"/>
        <v>30.913819784262341</v>
      </c>
      <c r="I96" s="15">
        <f t="shared" si="35"/>
        <v>3.4312033261298502</v>
      </c>
      <c r="J96">
        <f t="shared" si="36"/>
        <v>3.2347992159451021E-2</v>
      </c>
      <c r="K96" s="4">
        <v>116.386051177979</v>
      </c>
      <c r="L96" s="9">
        <f t="shared" si="37"/>
        <v>8.592094927860278E-3</v>
      </c>
      <c r="M96" s="8">
        <v>2939.6629980468801</v>
      </c>
      <c r="N96" s="15">
        <f t="shared" si="38"/>
        <v>383.54436393961652</v>
      </c>
      <c r="O96" s="15">
        <f t="shared" si="39"/>
        <v>5.949455295836688</v>
      </c>
      <c r="P96" s="9">
        <f t="shared" si="40"/>
        <v>2.6072603172378659E-3</v>
      </c>
      <c r="Q96" s="9"/>
      <c r="R96" s="9"/>
      <c r="S96" s="15" t="e">
        <f t="shared" si="42"/>
        <v>#NUM!</v>
      </c>
      <c r="T96" s="9"/>
      <c r="U96" s="18">
        <v>116.39490127563499</v>
      </c>
      <c r="V96" s="19">
        <f t="shared" si="44"/>
        <v>8.5914416270855207E-3</v>
      </c>
      <c r="AC96" s="4">
        <v>116.38864898681599</v>
      </c>
      <c r="AD96" s="13">
        <f t="shared" si="45"/>
        <v>8.5919031512538286E-3</v>
      </c>
      <c r="AE96" s="13"/>
      <c r="AF96" s="13"/>
      <c r="AG96" s="15" t="e">
        <f t="shared" si="46"/>
        <v>#NUM!</v>
      </c>
      <c r="AH96" s="13"/>
      <c r="AI96" s="15">
        <v>19.3640306091309</v>
      </c>
      <c r="AJ96" s="15">
        <f t="shared" si="47"/>
        <v>5.1994304218729015</v>
      </c>
      <c r="AK96" s="15">
        <f t="shared" si="48"/>
        <v>1.6485490853328557</v>
      </c>
      <c r="AL96" s="15">
        <f t="shared" si="49"/>
        <v>0.19232875889505358</v>
      </c>
    </row>
    <row r="97" spans="1:38" x14ac:dyDescent="0.25">
      <c r="A97">
        <v>114.39389801025401</v>
      </c>
      <c r="B97">
        <f t="shared" si="30"/>
        <v>8.7417250167518747E-3</v>
      </c>
      <c r="C97">
        <v>23.3113995361328</v>
      </c>
      <c r="D97" s="15">
        <f t="shared" si="32"/>
        <v>6.2569321399809894</v>
      </c>
      <c r="E97" s="15">
        <f t="shared" si="33"/>
        <v>1.8336899915012832</v>
      </c>
      <c r="F97">
        <f t="shared" si="31"/>
        <v>0.15982273382991147</v>
      </c>
      <c r="G97">
        <v>147.48943359374999</v>
      </c>
      <c r="H97" s="15">
        <f t="shared" si="34"/>
        <v>31.659064864535932</v>
      </c>
      <c r="I97" s="15">
        <f t="shared" si="35"/>
        <v>3.4550245172047673</v>
      </c>
      <c r="J97">
        <f t="shared" si="36"/>
        <v>3.158652993317522E-2</v>
      </c>
      <c r="K97" s="4">
        <v>114.406951904297</v>
      </c>
      <c r="L97" s="9">
        <f t="shared" si="37"/>
        <v>8.7407275812794467E-3</v>
      </c>
      <c r="M97" s="8">
        <v>3107.4404296875</v>
      </c>
      <c r="N97" s="15">
        <f t="shared" si="38"/>
        <v>405.43465828450519</v>
      </c>
      <c r="O97" s="15">
        <f t="shared" si="39"/>
        <v>6.0049597219387039</v>
      </c>
      <c r="P97" s="9">
        <f t="shared" si="40"/>
        <v>2.4664886919910809E-3</v>
      </c>
      <c r="Q97" s="9"/>
      <c r="R97" s="9"/>
      <c r="S97" s="15" t="e">
        <f t="shared" si="42"/>
        <v>#NUM!</v>
      </c>
      <c r="T97" s="9"/>
      <c r="U97" s="18">
        <v>114.412651062012</v>
      </c>
      <c r="V97" s="19">
        <f t="shared" si="44"/>
        <v>8.7402921855031304E-3</v>
      </c>
      <c r="AC97" s="4">
        <v>114.42615127563499</v>
      </c>
      <c r="AD97" s="13">
        <f t="shared" si="45"/>
        <v>8.7392609893096364E-3</v>
      </c>
      <c r="AE97" s="13"/>
      <c r="AF97" s="13"/>
      <c r="AG97" s="15" t="e">
        <f t="shared" si="46"/>
        <v>#NUM!</v>
      </c>
      <c r="AH97" s="13"/>
      <c r="AI97" s="15">
        <v>20.039733200073201</v>
      </c>
      <c r="AJ97" s="15">
        <f t="shared" si="47"/>
        <v>5.3808631348447094</v>
      </c>
      <c r="AK97" s="15">
        <f t="shared" si="48"/>
        <v>1.682848795291543</v>
      </c>
      <c r="AL97" s="15">
        <f t="shared" si="49"/>
        <v>0.18584379028790515</v>
      </c>
    </row>
    <row r="98" spans="1:38" x14ac:dyDescent="0.25">
      <c r="A98">
        <v>112.424751281738</v>
      </c>
      <c r="B98">
        <f t="shared" si="30"/>
        <v>8.8948384461530715E-3</v>
      </c>
      <c r="C98">
        <v>23.9651621246338</v>
      </c>
      <c r="D98" s="15">
        <f t="shared" si="32"/>
        <v>6.4324062956861718</v>
      </c>
      <c r="E98" s="15">
        <f t="shared" si="33"/>
        <v>1.861348697743316</v>
      </c>
      <c r="F98">
        <f t="shared" si="31"/>
        <v>0.15546281656223113</v>
      </c>
      <c r="G98">
        <v>151.04567687988299</v>
      </c>
      <c r="H98" s="15">
        <f t="shared" si="34"/>
        <v>32.422423527773255</v>
      </c>
      <c r="I98" s="15">
        <f t="shared" si="35"/>
        <v>3.4788502676089936</v>
      </c>
      <c r="J98">
        <f t="shared" si="36"/>
        <v>3.084285168082496E-2</v>
      </c>
      <c r="K98" s="4">
        <v>112.394550323486</v>
      </c>
      <c r="L98" s="9">
        <f t="shared" si="37"/>
        <v>8.89722853218302E-3</v>
      </c>
      <c r="M98" s="8">
        <v>3293.8212402343802</v>
      </c>
      <c r="N98" s="15">
        <f t="shared" si="38"/>
        <v>429.75217681613566</v>
      </c>
      <c r="O98" s="15">
        <f t="shared" si="39"/>
        <v>6.0632087095581824</v>
      </c>
      <c r="P98" s="9">
        <f t="shared" si="40"/>
        <v>2.3269224775278757E-3</v>
      </c>
      <c r="Q98" s="9"/>
      <c r="R98" s="9"/>
      <c r="S98" s="15" t="e">
        <f t="shared" si="42"/>
        <v>#NUM!</v>
      </c>
      <c r="T98" s="9"/>
      <c r="U98" s="18">
        <v>112.405647277832</v>
      </c>
      <c r="V98" s="19">
        <f t="shared" si="44"/>
        <v>8.8963501765023361E-3</v>
      </c>
      <c r="AC98" s="4">
        <v>112.41540145874001</v>
      </c>
      <c r="AD98" s="13">
        <f t="shared" si="45"/>
        <v>8.8955782483864671E-3</v>
      </c>
      <c r="AE98" s="13"/>
      <c r="AF98" s="13"/>
      <c r="AG98" s="15" t="e">
        <f t="shared" si="46"/>
        <v>#NUM!</v>
      </c>
      <c r="AH98" s="13"/>
      <c r="AI98" s="15">
        <v>20.7878715515137</v>
      </c>
      <c r="AJ98" s="15">
        <f t="shared" si="47"/>
        <v>5.5817455535295526</v>
      </c>
      <c r="AK98" s="15">
        <f t="shared" si="48"/>
        <v>1.7195015506874214</v>
      </c>
      <c r="AL98" s="15">
        <f t="shared" si="49"/>
        <v>0.17915542555816819</v>
      </c>
    </row>
    <row r="99" spans="1:38" x14ac:dyDescent="0.25">
      <c r="A99">
        <v>110.417049407959</v>
      </c>
      <c r="B99">
        <f t="shared" si="30"/>
        <v>9.0565723804599211E-3</v>
      </c>
      <c r="C99">
        <v>24.652919769287099</v>
      </c>
      <c r="D99" s="15">
        <f t="shared" si="32"/>
        <v>6.6170049468601944</v>
      </c>
      <c r="E99" s="15">
        <f t="shared" si="33"/>
        <v>1.8896428426282821</v>
      </c>
      <c r="F99">
        <f t="shared" si="31"/>
        <v>0.15112577488316759</v>
      </c>
      <c r="G99">
        <v>154.68685485839799</v>
      </c>
      <c r="H99" s="15">
        <f t="shared" si="34"/>
        <v>33.204013686446231</v>
      </c>
      <c r="I99" s="15">
        <f t="shared" si="35"/>
        <v>3.502670762785399</v>
      </c>
      <c r="J99">
        <f t="shared" si="36"/>
        <v>3.0116840977215856E-2</v>
      </c>
      <c r="K99" s="4">
        <v>110.407600402832</v>
      </c>
      <c r="L99" s="9">
        <f t="shared" si="37"/>
        <v>9.057347468393576E-3</v>
      </c>
      <c r="M99" s="8">
        <v>3488.5222851562498</v>
      </c>
      <c r="N99" s="15">
        <f t="shared" si="38"/>
        <v>455.15525481608069</v>
      </c>
      <c r="O99" s="15">
        <f t="shared" si="39"/>
        <v>6.1206385801248597</v>
      </c>
      <c r="P99" s="9">
        <f t="shared" si="40"/>
        <v>2.1970525209119695E-3</v>
      </c>
      <c r="Q99" s="9"/>
      <c r="R99" s="9"/>
      <c r="S99" s="15" t="e">
        <f t="shared" si="42"/>
        <v>#NUM!</v>
      </c>
      <c r="T99" s="9"/>
      <c r="U99" s="18">
        <v>110.43295288085901</v>
      </c>
      <c r="V99" s="19">
        <f t="shared" si="44"/>
        <v>9.0552681415560238E-3</v>
      </c>
      <c r="AC99" s="4">
        <v>110.42455291748</v>
      </c>
      <c r="AD99" s="13">
        <f t="shared" si="45"/>
        <v>9.0559569731497817E-3</v>
      </c>
      <c r="AE99" s="13"/>
      <c r="AF99" s="13"/>
      <c r="AG99" s="15" t="e">
        <f t="shared" si="46"/>
        <v>#NUM!</v>
      </c>
      <c r="AH99" s="13"/>
      <c r="AI99" s="15">
        <v>21.556278381347699</v>
      </c>
      <c r="AJ99" s="15">
        <f t="shared" si="47"/>
        <v>5.7880702556569021</v>
      </c>
      <c r="AK99" s="15">
        <f t="shared" si="48"/>
        <v>1.7557989468532937</v>
      </c>
      <c r="AL99" s="15">
        <f t="shared" si="49"/>
        <v>0.17276915376461816</v>
      </c>
    </row>
    <row r="100" spans="1:38" x14ac:dyDescent="0.25">
      <c r="A100">
        <v>108.431049346924</v>
      </c>
      <c r="B100">
        <f t="shared" ref="B100:B131" si="50">1/A100</f>
        <v>9.2224506358922209E-3</v>
      </c>
      <c r="C100">
        <v>25.361442489624</v>
      </c>
      <c r="D100" s="15">
        <f t="shared" si="32"/>
        <v>6.807177080193985</v>
      </c>
      <c r="E100" s="15">
        <f t="shared" si="33"/>
        <v>1.9179775085528872</v>
      </c>
      <c r="F100">
        <f t="shared" ref="F100:F131" si="51">1/D100</f>
        <v>0.14690377350540482</v>
      </c>
      <c r="G100">
        <v>158.40126770019501</v>
      </c>
      <c r="H100" s="15">
        <f t="shared" si="34"/>
        <v>34.001323935911451</v>
      </c>
      <c r="I100" s="15">
        <f t="shared" si="35"/>
        <v>3.5263994631495601</v>
      </c>
      <c r="J100">
        <f t="shared" si="36"/>
        <v>2.9410619477196944E-2</v>
      </c>
      <c r="K100" s="4">
        <v>108.41759872436501</v>
      </c>
      <c r="L100" s="9">
        <f t="shared" si="37"/>
        <v>9.2235948016368211E-3</v>
      </c>
      <c r="M100" s="8">
        <v>3692.7974316406198</v>
      </c>
      <c r="N100" s="15">
        <f t="shared" si="38"/>
        <v>481.80748712266643</v>
      </c>
      <c r="O100" s="15">
        <f t="shared" si="39"/>
        <v>6.1775446299576338</v>
      </c>
      <c r="P100" s="9">
        <f t="shared" si="40"/>
        <v>2.0755177674219158E-3</v>
      </c>
      <c r="Q100" s="9"/>
      <c r="R100" s="9"/>
      <c r="S100" s="15" t="e">
        <f t="shared" si="42"/>
        <v>#NUM!</v>
      </c>
      <c r="T100" s="9"/>
      <c r="U100" s="18">
        <v>108.442798614502</v>
      </c>
      <c r="V100" s="19">
        <f t="shared" si="44"/>
        <v>9.2214514267088508E-3</v>
      </c>
      <c r="AC100" s="4">
        <v>108.43804931640599</v>
      </c>
      <c r="AD100" s="13">
        <f t="shared" si="45"/>
        <v>9.2218553017506776E-3</v>
      </c>
      <c r="AE100" s="13"/>
      <c r="AF100" s="13"/>
      <c r="AG100" s="15" t="e">
        <f t="shared" si="46"/>
        <v>#NUM!</v>
      </c>
      <c r="AH100" s="13"/>
      <c r="AI100" s="15">
        <v>22.368953704833999</v>
      </c>
      <c r="AJ100" s="15">
        <f t="shared" si="47"/>
        <v>6.0062814785852323</v>
      </c>
      <c r="AK100" s="15">
        <f t="shared" si="48"/>
        <v>1.7928058346942584</v>
      </c>
      <c r="AL100" s="15">
        <f t="shared" si="49"/>
        <v>0.16649236363054168</v>
      </c>
    </row>
    <row r="101" spans="1:38" x14ac:dyDescent="0.25">
      <c r="A101">
        <v>106.430801391602</v>
      </c>
      <c r="B101">
        <f t="shared" si="50"/>
        <v>9.3957762877364352E-3</v>
      </c>
      <c r="C101">
        <v>26.105076522827101</v>
      </c>
      <c r="D101" s="15">
        <f t="shared" si="32"/>
        <v>7.0067733196012423</v>
      </c>
      <c r="E101" s="15">
        <f t="shared" si="33"/>
        <v>1.9468772983015614</v>
      </c>
      <c r="F101">
        <f t="shared" si="51"/>
        <v>0.14271904547026368</v>
      </c>
      <c r="G101">
        <v>162.20713867187499</v>
      </c>
      <c r="H101" s="15">
        <f t="shared" si="34"/>
        <v>34.818265956926687</v>
      </c>
      <c r="I101" s="15">
        <f t="shared" si="35"/>
        <v>3.5501421328968323</v>
      </c>
      <c r="J101">
        <f t="shared" si="36"/>
        <v>2.8720557228125304E-2</v>
      </c>
      <c r="K101" s="4">
        <v>106.425498962402</v>
      </c>
      <c r="L101" s="9">
        <f t="shared" si="37"/>
        <v>9.3962444127537511E-3</v>
      </c>
      <c r="M101" s="8">
        <v>3910.20462890625</v>
      </c>
      <c r="N101" s="15">
        <f t="shared" si="38"/>
        <v>510.17308727701823</v>
      </c>
      <c r="O101" s="15">
        <f t="shared" si="39"/>
        <v>6.2347500549573756</v>
      </c>
      <c r="P101" s="9">
        <f t="shared" si="40"/>
        <v>1.9601190751502955E-3</v>
      </c>
      <c r="Q101" s="9"/>
      <c r="R101" s="9"/>
      <c r="S101" s="15" t="e">
        <f t="shared" si="42"/>
        <v>#NUM!</v>
      </c>
      <c r="T101" s="9"/>
      <c r="U101" s="18">
        <v>106.44905090332</v>
      </c>
      <c r="V101" s="19">
        <f t="shared" si="44"/>
        <v>9.3941654858738753E-3</v>
      </c>
      <c r="AC101" s="4">
        <v>106.43830108642599</v>
      </c>
      <c r="AD101" s="13">
        <f t="shared" si="45"/>
        <v>9.3951142567375058E-3</v>
      </c>
      <c r="AE101" s="13"/>
      <c r="AF101" s="13"/>
      <c r="AG101" s="15" t="e">
        <f t="shared" si="46"/>
        <v>#NUM!</v>
      </c>
      <c r="AH101" s="13"/>
      <c r="AI101" s="15">
        <v>23.2338422393799</v>
      </c>
      <c r="AJ101" s="15">
        <f t="shared" si="47"/>
        <v>6.2385124561548793</v>
      </c>
      <c r="AK101" s="15">
        <f t="shared" si="48"/>
        <v>1.8307417655255782</v>
      </c>
      <c r="AL101" s="15">
        <f t="shared" si="49"/>
        <v>0.16029462264091593</v>
      </c>
    </row>
    <row r="102" spans="1:38" x14ac:dyDescent="0.25">
      <c r="A102">
        <v>104.46725082397499</v>
      </c>
      <c r="B102">
        <f t="shared" si="50"/>
        <v>9.5723778706972764E-3</v>
      </c>
      <c r="C102">
        <v>26.864908294677701</v>
      </c>
      <c r="D102" s="15">
        <f t="shared" si="32"/>
        <v>7.2107171380280022</v>
      </c>
      <c r="E102" s="15">
        <f t="shared" si="33"/>
        <v>1.9755684107095526</v>
      </c>
      <c r="F102">
        <f t="shared" si="51"/>
        <v>0.13868246123900535</v>
      </c>
      <c r="G102">
        <v>166.03880920410199</v>
      </c>
      <c r="H102" s="15">
        <f t="shared" si="34"/>
        <v>35.640745933719046</v>
      </c>
      <c r="I102" s="15">
        <f t="shared" si="35"/>
        <v>3.573489532061449</v>
      </c>
      <c r="J102">
        <f t="shared" si="36"/>
        <v>2.8057774151520175E-2</v>
      </c>
      <c r="K102" s="4">
        <v>104.46215057373</v>
      </c>
      <c r="L102" s="9">
        <f t="shared" si="37"/>
        <v>9.5728452315769069E-3</v>
      </c>
      <c r="M102" s="8">
        <v>4144.1822460937501</v>
      </c>
      <c r="N102" s="15">
        <f t="shared" si="38"/>
        <v>540.70066694173181</v>
      </c>
      <c r="O102" s="15">
        <f t="shared" si="39"/>
        <v>6.2928658298655265</v>
      </c>
      <c r="P102" s="9">
        <f t="shared" si="40"/>
        <v>1.84945212968965E-3</v>
      </c>
      <c r="Q102" s="9"/>
      <c r="R102" s="9"/>
      <c r="S102" s="15" t="e">
        <f t="shared" si="42"/>
        <v>#NUM!</v>
      </c>
      <c r="T102" s="9"/>
      <c r="U102" s="18">
        <v>104.45240020752</v>
      </c>
      <c r="V102" s="19">
        <f t="shared" si="44"/>
        <v>9.5737388323605555E-3</v>
      </c>
      <c r="AC102" s="4">
        <v>104.468402862549</v>
      </c>
      <c r="AD102" s="13">
        <f t="shared" si="45"/>
        <v>9.5722723100851691E-3</v>
      </c>
      <c r="AE102" s="13"/>
      <c r="AF102" s="13"/>
      <c r="AG102" s="15" t="e">
        <f t="shared" si="46"/>
        <v>#NUM!</v>
      </c>
      <c r="AH102" s="13"/>
      <c r="AI102" s="15">
        <v>24.1441227722168</v>
      </c>
      <c r="AJ102" s="15">
        <f t="shared" si="47"/>
        <v>6.4829316264405881</v>
      </c>
      <c r="AK102" s="15">
        <f t="shared" si="48"/>
        <v>1.8691728195447068</v>
      </c>
      <c r="AL102" s="15">
        <f t="shared" si="49"/>
        <v>0.15425120263824896</v>
      </c>
    </row>
    <row r="103" spans="1:38" x14ac:dyDescent="0.25">
      <c r="A103">
        <v>102.435649871826</v>
      </c>
      <c r="B103">
        <f t="shared" si="50"/>
        <v>9.7622263465040101E-3</v>
      </c>
      <c r="C103">
        <v>27.682640914916998</v>
      </c>
      <c r="D103" s="15">
        <f t="shared" si="32"/>
        <v>7.4302019229528851</v>
      </c>
      <c r="E103" s="15">
        <f t="shared" si="33"/>
        <v>2.0055530350700628</v>
      </c>
      <c r="F103">
        <f t="shared" si="51"/>
        <v>0.13458584441842242</v>
      </c>
      <c r="G103">
        <v>170.17474365234401</v>
      </c>
      <c r="H103" s="15">
        <f t="shared" si="34"/>
        <v>36.528537104800684</v>
      </c>
      <c r="I103" s="15">
        <f t="shared" si="35"/>
        <v>3.5980937935996371</v>
      </c>
      <c r="J103">
        <f t="shared" si="36"/>
        <v>2.737585677551202E-2</v>
      </c>
      <c r="K103" s="4">
        <v>102.43355178833001</v>
      </c>
      <c r="L103" s="9">
        <f t="shared" si="37"/>
        <v>9.76242630018739E-3</v>
      </c>
      <c r="M103" s="8">
        <v>4402.0959570312498</v>
      </c>
      <c r="N103" s="15">
        <f t="shared" si="38"/>
        <v>574.35124194932723</v>
      </c>
      <c r="O103" s="15">
        <f t="shared" si="39"/>
        <v>6.3532411289453519</v>
      </c>
      <c r="P103" s="9">
        <f t="shared" si="40"/>
        <v>1.7410948683701569E-3</v>
      </c>
      <c r="Q103" s="9"/>
      <c r="R103" s="9"/>
      <c r="S103" s="15" t="e">
        <f t="shared" si="42"/>
        <v>#NUM!</v>
      </c>
      <c r="T103" s="9"/>
      <c r="U103" s="18">
        <v>102.431697845459</v>
      </c>
      <c r="V103" s="19">
        <f t="shared" si="44"/>
        <v>9.762602993349993E-3</v>
      </c>
      <c r="AC103" s="4">
        <v>102.43849945068401</v>
      </c>
      <c r="AD103" s="13">
        <f t="shared" si="45"/>
        <v>9.7619547861633842E-3</v>
      </c>
      <c r="AE103" s="13"/>
      <c r="AF103" s="13"/>
      <c r="AG103" s="15" t="e">
        <f t="shared" si="46"/>
        <v>#NUM!</v>
      </c>
      <c r="AH103" s="13"/>
      <c r="AI103" s="15">
        <v>25.132965927124001</v>
      </c>
      <c r="AJ103" s="15">
        <f t="shared" si="47"/>
        <v>6.7484456243197748</v>
      </c>
      <c r="AK103" s="15">
        <f t="shared" si="48"/>
        <v>1.9093122004878649</v>
      </c>
      <c r="AL103" s="15">
        <f t="shared" si="49"/>
        <v>0.14818227124720995</v>
      </c>
    </row>
    <row r="104" spans="1:38" x14ac:dyDescent="0.25">
      <c r="A104">
        <v>100.45719909668</v>
      </c>
      <c r="B104">
        <f t="shared" si="50"/>
        <v>9.9544881700076079E-3</v>
      </c>
      <c r="C104">
        <v>28.486707992553701</v>
      </c>
      <c r="D104" s="15">
        <f t="shared" si="32"/>
        <v>7.646018786842486</v>
      </c>
      <c r="E104" s="15">
        <f t="shared" si="33"/>
        <v>2.0341850923523541</v>
      </c>
      <c r="F104">
        <f t="shared" si="51"/>
        <v>0.13078701843119089</v>
      </c>
      <c r="G104">
        <v>174.27031738281201</v>
      </c>
      <c r="H104" s="15">
        <f t="shared" si="34"/>
        <v>37.407664722495127</v>
      </c>
      <c r="I104" s="15">
        <f t="shared" si="35"/>
        <v>3.6218756225274844</v>
      </c>
      <c r="J104">
        <f t="shared" si="36"/>
        <v>2.6732489382012913E-2</v>
      </c>
      <c r="K104" s="4">
        <v>100.450351715088</v>
      </c>
      <c r="L104" s="9">
        <f t="shared" si="37"/>
        <v>9.9551667358651601E-3</v>
      </c>
      <c r="M104" s="8">
        <v>4671.4620312500001</v>
      </c>
      <c r="N104" s="15">
        <f t="shared" si="38"/>
        <v>609.49603224392354</v>
      </c>
      <c r="O104" s="15">
        <f t="shared" si="39"/>
        <v>6.4126324390460328</v>
      </c>
      <c r="P104" s="9">
        <f t="shared" si="40"/>
        <v>1.6406997701336875E-3</v>
      </c>
      <c r="Q104" s="9"/>
      <c r="R104" s="9"/>
      <c r="S104" s="15" t="e">
        <f t="shared" si="42"/>
        <v>#NUM!</v>
      </c>
      <c r="T104" s="9"/>
      <c r="U104" s="18">
        <v>100.467800140381</v>
      </c>
      <c r="V104" s="19">
        <f t="shared" si="44"/>
        <v>9.9534378039802442E-3</v>
      </c>
      <c r="AC104" s="4">
        <v>100.463649749756</v>
      </c>
      <c r="AD104" s="13">
        <f t="shared" si="45"/>
        <v>9.9538490040018551E-3</v>
      </c>
      <c r="AE104" s="13"/>
      <c r="AF104" s="13"/>
      <c r="AG104" s="15" t="e">
        <f t="shared" si="46"/>
        <v>#NUM!</v>
      </c>
      <c r="AH104" s="13"/>
      <c r="AI104" s="15">
        <v>26.1528614044189</v>
      </c>
      <c r="AJ104" s="15">
        <f t="shared" si="47"/>
        <v>7.0222974725644871</v>
      </c>
      <c r="AK104" s="15">
        <f t="shared" si="48"/>
        <v>1.949090439788929</v>
      </c>
      <c r="AL104" s="15">
        <f t="shared" si="49"/>
        <v>0.14240353729059671</v>
      </c>
    </row>
    <row r="105" spans="1:38" x14ac:dyDescent="0.25">
      <c r="A105">
        <v>98.450401306152301</v>
      </c>
      <c r="B105">
        <f t="shared" si="50"/>
        <v>1.0157398921008854E-2</v>
      </c>
      <c r="C105">
        <v>29.367193527221701</v>
      </c>
      <c r="D105" s="15">
        <f t="shared" si="32"/>
        <v>7.8823468645331181</v>
      </c>
      <c r="E105" s="15">
        <f t="shared" si="33"/>
        <v>2.0646256849769578</v>
      </c>
      <c r="F105">
        <f t="shared" si="51"/>
        <v>0.12686576944482528</v>
      </c>
      <c r="G105">
        <v>178.67382995605499</v>
      </c>
      <c r="H105" s="15">
        <f t="shared" si="34"/>
        <v>38.352892368918241</v>
      </c>
      <c r="I105" s="15">
        <f t="shared" si="35"/>
        <v>3.6468299452800719</v>
      </c>
      <c r="J105">
        <f t="shared" si="36"/>
        <v>2.6073652812960074E-2</v>
      </c>
      <c r="K105" s="4">
        <v>98.459251403808594</v>
      </c>
      <c r="L105" s="9">
        <f t="shared" si="37"/>
        <v>1.015648591414456E-2</v>
      </c>
      <c r="M105" s="8">
        <v>4963.001953125</v>
      </c>
      <c r="N105" s="15">
        <f t="shared" si="38"/>
        <v>647.53389371744788</v>
      </c>
      <c r="O105" s="15">
        <f t="shared" si="39"/>
        <v>6.4731711377132868</v>
      </c>
      <c r="P105" s="9">
        <f t="shared" si="40"/>
        <v>1.5443207061472384E-3</v>
      </c>
      <c r="Q105" s="9"/>
      <c r="R105" s="9"/>
      <c r="S105" s="15" t="e">
        <f t="shared" si="42"/>
        <v>#NUM!</v>
      </c>
      <c r="T105" s="9"/>
      <c r="U105" s="18">
        <v>98.460350036621094</v>
      </c>
      <c r="V105" s="19">
        <f t="shared" si="44"/>
        <v>1.0156372586813499E-2</v>
      </c>
      <c r="AC105" s="4">
        <v>98.469600677490206</v>
      </c>
      <c r="AD105" s="13">
        <f t="shared" si="45"/>
        <v>1.0155418455236981E-2</v>
      </c>
      <c r="AE105" s="13"/>
      <c r="AF105" s="13"/>
      <c r="AG105" s="15" t="e">
        <f t="shared" si="46"/>
        <v>#NUM!</v>
      </c>
      <c r="AH105" s="13"/>
      <c r="AI105" s="15">
        <v>27.272513046264599</v>
      </c>
      <c r="AJ105" s="15">
        <f t="shared" si="47"/>
        <v>7.3229348205434448</v>
      </c>
      <c r="AK105" s="15">
        <f t="shared" si="48"/>
        <v>1.9910111793897853</v>
      </c>
      <c r="AL105" s="15">
        <f t="shared" si="49"/>
        <v>0.13655727170951232</v>
      </c>
    </row>
    <row r="106" spans="1:38" x14ac:dyDescent="0.25">
      <c r="A106">
        <v>96.484748840332003</v>
      </c>
      <c r="B106">
        <f t="shared" si="50"/>
        <v>1.0364332311781754E-2</v>
      </c>
      <c r="C106">
        <v>30.273154449462901</v>
      </c>
      <c r="D106" s="15">
        <f t="shared" si="32"/>
        <v>8.1255127029098109</v>
      </c>
      <c r="E106" s="15">
        <f t="shared" si="33"/>
        <v>2.0950088281215522</v>
      </c>
      <c r="F106">
        <f t="shared" si="51"/>
        <v>0.12306915717969305</v>
      </c>
      <c r="G106">
        <v>183.04044616699201</v>
      </c>
      <c r="H106" s="15">
        <f t="shared" si="34"/>
        <v>39.290200096611947</v>
      </c>
      <c r="I106" s="15">
        <f t="shared" si="35"/>
        <v>3.6709751263701245</v>
      </c>
      <c r="J106">
        <f t="shared" si="36"/>
        <v>2.5451639277506034E-2</v>
      </c>
      <c r="K106" s="4">
        <v>96.485099792480497</v>
      </c>
      <c r="L106" s="9">
        <f t="shared" si="37"/>
        <v>1.0364294612855179E-2</v>
      </c>
      <c r="M106" s="8">
        <v>5279.4268554687496</v>
      </c>
      <c r="N106" s="15">
        <f t="shared" si="38"/>
        <v>688.81855389268662</v>
      </c>
      <c r="O106" s="15">
        <f t="shared" si="39"/>
        <v>6.5349778892964512</v>
      </c>
      <c r="P106" s="9">
        <f t="shared" si="40"/>
        <v>1.4517611268580802E-3</v>
      </c>
      <c r="Q106" s="9"/>
      <c r="R106" s="9"/>
      <c r="S106" s="15" t="e">
        <f t="shared" si="42"/>
        <v>#NUM!</v>
      </c>
      <c r="T106" s="9"/>
      <c r="U106" s="18">
        <v>96.490447998046903</v>
      </c>
      <c r="V106" s="19">
        <f t="shared" si="44"/>
        <v>1.0363720147928438E-2</v>
      </c>
      <c r="AC106" s="4">
        <v>96.467151641845703</v>
      </c>
      <c r="AD106" s="13">
        <f t="shared" si="45"/>
        <v>1.0366222936826281E-2</v>
      </c>
      <c r="AE106" s="13"/>
      <c r="AF106" s="13"/>
      <c r="AG106" s="15" t="e">
        <f t="shared" si="46"/>
        <v>#NUM!</v>
      </c>
      <c r="AH106" s="13"/>
      <c r="AI106" s="15">
        <v>28.430597991943401</v>
      </c>
      <c r="AJ106" s="15">
        <f t="shared" si="47"/>
        <v>7.63389188414342</v>
      </c>
      <c r="AK106" s="15">
        <f t="shared" si="48"/>
        <v>2.0325977918103084</v>
      </c>
      <c r="AL106" s="15">
        <f t="shared" si="49"/>
        <v>0.13099478158409988</v>
      </c>
    </row>
    <row r="107" spans="1:38" x14ac:dyDescent="0.25">
      <c r="A107">
        <v>94.4853515625</v>
      </c>
      <c r="B107">
        <f t="shared" si="50"/>
        <v>1.0583651152935827E-2</v>
      </c>
      <c r="C107">
        <v>31.2343698120117</v>
      </c>
      <c r="D107" s="15">
        <f t="shared" si="32"/>
        <v>8.3835091945427109</v>
      </c>
      <c r="E107" s="15">
        <f t="shared" si="33"/>
        <v>2.1262665851378579</v>
      </c>
      <c r="F107">
        <f t="shared" si="51"/>
        <v>0.11928179200315725</v>
      </c>
      <c r="G107">
        <v>187.63409423828099</v>
      </c>
      <c r="H107" s="15">
        <f t="shared" si="34"/>
        <v>40.276240918047108</v>
      </c>
      <c r="I107" s="15">
        <f t="shared" si="35"/>
        <v>3.6957617397130806</v>
      </c>
      <c r="J107">
        <f t="shared" si="36"/>
        <v>2.4828533577271279E-2</v>
      </c>
      <c r="K107" s="4">
        <v>94.474498748779297</v>
      </c>
      <c r="L107" s="9">
        <f t="shared" si="37"/>
        <v>1.0584866956099314E-2</v>
      </c>
      <c r="M107" s="8">
        <v>5620.5149414062498</v>
      </c>
      <c r="N107" s="15">
        <f t="shared" si="38"/>
        <v>733.32107443847656</v>
      </c>
      <c r="O107" s="15">
        <f t="shared" si="39"/>
        <v>6.5975836338637679</v>
      </c>
      <c r="P107" s="9">
        <f t="shared" si="40"/>
        <v>1.3636591594830771E-3</v>
      </c>
      <c r="Q107" s="9"/>
      <c r="R107" s="9"/>
      <c r="S107" s="15" t="e">
        <f t="shared" si="42"/>
        <v>#NUM!</v>
      </c>
      <c r="T107" s="9"/>
      <c r="U107" s="18">
        <v>94.471252441406307</v>
      </c>
      <c r="V107" s="19">
        <f t="shared" si="44"/>
        <v>1.0585230682955407E-2</v>
      </c>
      <c r="AC107" s="4">
        <v>94.480949401855497</v>
      </c>
      <c r="AD107" s="13">
        <f t="shared" si="45"/>
        <v>1.058414427808831E-2</v>
      </c>
      <c r="AE107" s="13"/>
      <c r="AF107" s="13"/>
      <c r="AG107" s="15" t="e">
        <f t="shared" si="46"/>
        <v>#NUM!</v>
      </c>
      <c r="AH107" s="13"/>
      <c r="AI107" s="15">
        <v>29.671941680908201</v>
      </c>
      <c r="AJ107" s="15">
        <f t="shared" si="47"/>
        <v>7.9672047295259336</v>
      </c>
      <c r="AK107" s="15">
        <f t="shared" si="48"/>
        <v>2.0753337072597189</v>
      </c>
      <c r="AL107" s="15">
        <f t="shared" si="49"/>
        <v>0.12551453539207624</v>
      </c>
    </row>
    <row r="108" spans="1:38" x14ac:dyDescent="0.25">
      <c r="A108">
        <v>92.479698181152301</v>
      </c>
      <c r="B108">
        <f t="shared" si="50"/>
        <v>1.0813184078965817E-2</v>
      </c>
      <c r="C108">
        <v>32.235342254638702</v>
      </c>
      <c r="D108" s="15">
        <f t="shared" si="32"/>
        <v>8.652176746561647</v>
      </c>
      <c r="E108" s="15">
        <f t="shared" si="33"/>
        <v>2.1578109362873388</v>
      </c>
      <c r="F108">
        <f t="shared" si="51"/>
        <v>0.11557785159640867</v>
      </c>
      <c r="G108">
        <v>192.313284912109</v>
      </c>
      <c r="H108" s="15">
        <f t="shared" si="34"/>
        <v>41.280643724720647</v>
      </c>
      <c r="I108" s="15">
        <f t="shared" si="35"/>
        <v>3.7203937151583255</v>
      </c>
      <c r="J108">
        <f t="shared" si="36"/>
        <v>2.4224428443230802E-2</v>
      </c>
      <c r="K108" s="4">
        <v>92.4947509765625</v>
      </c>
      <c r="L108" s="9">
        <f t="shared" si="37"/>
        <v>1.0811424318050144E-2</v>
      </c>
      <c r="M108" s="8">
        <v>5980.0176562500001</v>
      </c>
      <c r="N108" s="15">
        <f t="shared" si="38"/>
        <v>780.22619253906248</v>
      </c>
      <c r="O108" s="15">
        <f t="shared" si="39"/>
        <v>6.6595838680792339</v>
      </c>
      <c r="P108" s="9">
        <f t="shared" si="40"/>
        <v>1.2816796072248427E-3</v>
      </c>
      <c r="Q108" s="9"/>
      <c r="R108" s="9"/>
      <c r="S108" s="15" t="e">
        <f t="shared" si="42"/>
        <v>#NUM!</v>
      </c>
      <c r="T108" s="9"/>
      <c r="U108" s="18">
        <v>92.470951080322294</v>
      </c>
      <c r="V108" s="19">
        <f t="shared" si="44"/>
        <v>1.0814206930037717E-2</v>
      </c>
      <c r="AC108" s="4">
        <v>92.505401611328097</v>
      </c>
      <c r="AD108" s="13">
        <f t="shared" si="45"/>
        <v>1.0810179541748417E-2</v>
      </c>
      <c r="AE108" s="13"/>
      <c r="AF108" s="13"/>
      <c r="AG108" s="15" t="e">
        <f t="shared" si="46"/>
        <v>#NUM!</v>
      </c>
      <c r="AH108" s="13"/>
      <c r="AI108" s="15">
        <v>30.982130126953098</v>
      </c>
      <c r="AJ108" s="15">
        <f t="shared" si="47"/>
        <v>8.319003061301963</v>
      </c>
      <c r="AK108" s="15">
        <f t="shared" si="48"/>
        <v>2.1185424232908598</v>
      </c>
      <c r="AL108" s="15">
        <f t="shared" si="49"/>
        <v>0.12020671138489704</v>
      </c>
    </row>
    <row r="109" spans="1:38" x14ac:dyDescent="0.25">
      <c r="A109">
        <v>90.518150329589801</v>
      </c>
      <c r="B109">
        <f t="shared" si="50"/>
        <v>1.1047508111454487E-2</v>
      </c>
      <c r="C109">
        <v>33.257909088134802</v>
      </c>
      <c r="D109" s="15">
        <f t="shared" si="32"/>
        <v>8.9266403743615648</v>
      </c>
      <c r="E109" s="15">
        <f t="shared" si="33"/>
        <v>2.1890401062240628</v>
      </c>
      <c r="F109">
        <f t="shared" si="51"/>
        <v>0.11202422838407672</v>
      </c>
      <c r="G109">
        <v>196.98948364257799</v>
      </c>
      <c r="H109" s="15">
        <f t="shared" si="34"/>
        <v>42.284404301462409</v>
      </c>
      <c r="I109" s="15">
        <f t="shared" si="35"/>
        <v>3.7444183254315688</v>
      </c>
      <c r="J109">
        <f t="shared" si="36"/>
        <v>2.3649381291281781E-2</v>
      </c>
      <c r="K109" s="4">
        <v>90.492649078369098</v>
      </c>
      <c r="L109" s="9">
        <f t="shared" si="37"/>
        <v>1.1050621350845556E-2</v>
      </c>
      <c r="M109" s="8">
        <v>6365.1692773437499</v>
      </c>
      <c r="N109" s="15">
        <f t="shared" si="38"/>
        <v>830.47778043565529</v>
      </c>
      <c r="O109" s="15">
        <f t="shared" si="39"/>
        <v>6.7220011742531254</v>
      </c>
      <c r="P109" s="9">
        <f t="shared" si="40"/>
        <v>1.2041261350489306E-3</v>
      </c>
      <c r="Q109" s="9"/>
      <c r="R109" s="9"/>
      <c r="S109" s="15" t="e">
        <f t="shared" si="42"/>
        <v>#NUM!</v>
      </c>
      <c r="T109" s="9"/>
      <c r="U109" s="18">
        <v>90.493198394775405</v>
      </c>
      <c r="V109" s="19">
        <f t="shared" si="44"/>
        <v>1.1050554270802905E-2</v>
      </c>
      <c r="AC109" s="4">
        <v>90.475002288818402</v>
      </c>
      <c r="AD109" s="13">
        <f t="shared" si="45"/>
        <v>1.105277673061289E-2</v>
      </c>
      <c r="AE109" s="13"/>
      <c r="AF109" s="13"/>
      <c r="AG109" s="15" t="e">
        <f t="shared" si="46"/>
        <v>#NUM!</v>
      </c>
      <c r="AH109" s="13"/>
      <c r="AI109" s="15">
        <v>32.460247497558598</v>
      </c>
      <c r="AJ109" s="15">
        <f t="shared" si="47"/>
        <v>8.7158919414610896</v>
      </c>
      <c r="AK109" s="15">
        <f t="shared" si="48"/>
        <v>2.1651480192842141</v>
      </c>
      <c r="AL109" s="15">
        <f t="shared" si="49"/>
        <v>0.11473295065110282</v>
      </c>
    </row>
    <row r="110" spans="1:38" x14ac:dyDescent="0.25">
      <c r="A110">
        <v>88.493900299072294</v>
      </c>
      <c r="B110">
        <f t="shared" si="50"/>
        <v>1.1300213874859386E-2</v>
      </c>
      <c r="C110">
        <v>34.366933746337899</v>
      </c>
      <c r="D110" s="15">
        <f t="shared" si="32"/>
        <v>9.2243098479247791</v>
      </c>
      <c r="E110" s="15">
        <f t="shared" si="33"/>
        <v>2.2218423738948552</v>
      </c>
      <c r="F110">
        <f t="shared" si="51"/>
        <v>0.10840919445317343</v>
      </c>
      <c r="G110">
        <v>202.08239135742201</v>
      </c>
      <c r="H110" s="15">
        <f t="shared" si="34"/>
        <v>43.37761275555043</v>
      </c>
      <c r="I110" s="15">
        <f t="shared" si="35"/>
        <v>3.7699434728920846</v>
      </c>
      <c r="J110">
        <f t="shared" si="36"/>
        <v>2.305336639052466E-2</v>
      </c>
      <c r="K110" s="4">
        <v>88.519149780273395</v>
      </c>
      <c r="L110" s="9">
        <f t="shared" si="37"/>
        <v>1.1296990566247523E-2</v>
      </c>
      <c r="M110" s="8">
        <v>6779.8698046874997</v>
      </c>
      <c r="N110" s="15">
        <f t="shared" si="38"/>
        <v>884.58467979492184</v>
      </c>
      <c r="O110" s="15">
        <f t="shared" si="39"/>
        <v>6.7851182464903612</v>
      </c>
      <c r="P110" s="9">
        <f t="shared" si="40"/>
        <v>1.1304740211325337E-3</v>
      </c>
      <c r="Q110" s="9"/>
      <c r="R110" s="9"/>
      <c r="S110" s="15" t="e">
        <f t="shared" si="42"/>
        <v>#NUM!</v>
      </c>
      <c r="T110" s="9"/>
      <c r="U110" s="18">
        <v>88.524002075195298</v>
      </c>
      <c r="V110" s="19">
        <f t="shared" si="44"/>
        <v>1.1296371340628794E-2</v>
      </c>
      <c r="AC110" s="4">
        <v>88.508899688720703</v>
      </c>
      <c r="AD110" s="13">
        <f t="shared" si="45"/>
        <v>1.1298298854882691E-2</v>
      </c>
      <c r="AE110" s="13"/>
      <c r="AF110" s="13"/>
      <c r="AG110" s="15" t="e">
        <f t="shared" si="46"/>
        <v>#NUM!</v>
      </c>
      <c r="AH110" s="13"/>
      <c r="AI110" s="15">
        <v>33.9772795104981</v>
      </c>
      <c r="AJ110" s="15">
        <f t="shared" si="47"/>
        <v>9.1232297813069625</v>
      </c>
      <c r="AK110" s="15">
        <f t="shared" si="48"/>
        <v>2.2108238840796868</v>
      </c>
      <c r="AL110" s="15">
        <f t="shared" si="49"/>
        <v>0.10961030511902151</v>
      </c>
    </row>
    <row r="111" spans="1:38" x14ac:dyDescent="0.25">
      <c r="A111">
        <v>86.522151947021499</v>
      </c>
      <c r="B111">
        <f t="shared" si="50"/>
        <v>1.1557733799921106E-2</v>
      </c>
      <c r="C111">
        <v>35.502528076171899</v>
      </c>
      <c r="D111" s="15">
        <f t="shared" si="32"/>
        <v>9.5291107951740077</v>
      </c>
      <c r="E111" s="15">
        <f t="shared" si="33"/>
        <v>2.2543514074549269</v>
      </c>
      <c r="F111">
        <f t="shared" si="51"/>
        <v>0.10494158599839633</v>
      </c>
      <c r="G111">
        <v>207.20939941406201</v>
      </c>
      <c r="H111" s="15">
        <f t="shared" si="34"/>
        <v>44.478140953883972</v>
      </c>
      <c r="I111" s="15">
        <f t="shared" si="35"/>
        <v>3.7949978539673581</v>
      </c>
      <c r="J111">
        <f t="shared" si="36"/>
        <v>2.2482954065837071E-2</v>
      </c>
      <c r="K111" s="4">
        <v>86.523452758789105</v>
      </c>
      <c r="L111" s="9">
        <f t="shared" si="37"/>
        <v>1.1557560038522843E-2</v>
      </c>
      <c r="M111" s="8">
        <v>7239.1550390624998</v>
      </c>
      <c r="N111" s="15">
        <f t="shared" si="38"/>
        <v>944.50864495768224</v>
      </c>
      <c r="O111" s="15">
        <f t="shared" si="39"/>
        <v>6.850664839845872</v>
      </c>
      <c r="P111" s="9">
        <f t="shared" si="40"/>
        <v>1.0587515586422229E-3</v>
      </c>
      <c r="Q111" s="9"/>
      <c r="R111" s="9"/>
      <c r="S111" s="15" t="e">
        <f t="shared" si="42"/>
        <v>#NUM!</v>
      </c>
      <c r="T111" s="9"/>
      <c r="U111" s="18">
        <v>86.491249084472699</v>
      </c>
      <c r="V111" s="19">
        <f t="shared" si="44"/>
        <v>1.1561863316638405E-2</v>
      </c>
      <c r="AC111" s="4">
        <v>86.488948822021499</v>
      </c>
      <c r="AD111" s="13">
        <f t="shared" si="45"/>
        <v>1.1562170816271774E-2</v>
      </c>
      <c r="AE111" s="13"/>
      <c r="AF111" s="13"/>
      <c r="AG111" s="15" t="e">
        <f t="shared" si="46"/>
        <v>#NUM!</v>
      </c>
      <c r="AH111" s="13"/>
      <c r="AI111" s="15">
        <v>35.6779211425781</v>
      </c>
      <c r="AJ111" s="15">
        <f t="shared" si="47"/>
        <v>9.5798685884347918</v>
      </c>
      <c r="AK111" s="15">
        <f t="shared" si="48"/>
        <v>2.2596638746063058</v>
      </c>
      <c r="AL111" s="15">
        <f t="shared" si="49"/>
        <v>0.10438556549796944</v>
      </c>
    </row>
    <row r="112" spans="1:38" x14ac:dyDescent="0.25">
      <c r="A112">
        <v>84.505947113037095</v>
      </c>
      <c r="B112">
        <f t="shared" si="50"/>
        <v>1.1833486685408982E-2</v>
      </c>
      <c r="C112">
        <v>36.729842529296903</v>
      </c>
      <c r="D112" s="15">
        <f t="shared" si="32"/>
        <v>9.8585300235527331</v>
      </c>
      <c r="E112" s="15">
        <f t="shared" si="33"/>
        <v>2.288337072667916</v>
      </c>
      <c r="F112">
        <f t="shared" si="51"/>
        <v>0.10143500071622528</v>
      </c>
      <c r="G112">
        <v>212.65767211914101</v>
      </c>
      <c r="H112" s="15">
        <f t="shared" si="34"/>
        <v>45.6476296065076</v>
      </c>
      <c r="I112" s="15">
        <f t="shared" si="35"/>
        <v>3.8209516803150998</v>
      </c>
      <c r="J112">
        <f t="shared" si="36"/>
        <v>2.1906942564602266E-2</v>
      </c>
      <c r="K112" s="4">
        <v>84.505649566650405</v>
      </c>
      <c r="L112" s="9">
        <f t="shared" si="37"/>
        <v>1.1833528351394904E-2</v>
      </c>
      <c r="M112" s="8">
        <v>7747.1720312500001</v>
      </c>
      <c r="N112" s="15">
        <f t="shared" si="38"/>
        <v>1010.7907508550346</v>
      </c>
      <c r="O112" s="15">
        <f t="shared" si="39"/>
        <v>6.9184882251506812</v>
      </c>
      <c r="P112" s="9">
        <f t="shared" si="40"/>
        <v>9.8932444638427219E-4</v>
      </c>
      <c r="Q112" s="9"/>
      <c r="R112" s="9"/>
      <c r="S112" s="15" t="e">
        <f t="shared" si="42"/>
        <v>#NUM!</v>
      </c>
      <c r="T112" s="9"/>
      <c r="U112" s="18">
        <v>84.520252227783203</v>
      </c>
      <c r="V112" s="19">
        <f t="shared" si="44"/>
        <v>1.183148385909908E-2</v>
      </c>
      <c r="AC112" s="4">
        <v>84.518501281738295</v>
      </c>
      <c r="AD112" s="13">
        <f t="shared" si="45"/>
        <v>1.1831728968626038E-2</v>
      </c>
      <c r="AE112" s="13"/>
      <c r="AF112" s="13"/>
      <c r="AG112" s="15" t="e">
        <f t="shared" si="46"/>
        <v>#NUM!</v>
      </c>
      <c r="AH112" s="13"/>
      <c r="AI112" s="15">
        <v>37.469581146240202</v>
      </c>
      <c r="AJ112" s="15">
        <f t="shared" si="47"/>
        <v>10.06094671296022</v>
      </c>
      <c r="AK112" s="15">
        <f t="shared" si="48"/>
        <v>2.3086612668999251</v>
      </c>
      <c r="AL112" s="15">
        <f t="shared" si="49"/>
        <v>9.9394224870690245E-2</v>
      </c>
    </row>
    <row r="113" spans="1:38" x14ac:dyDescent="0.25">
      <c r="A113">
        <v>82.525798797607393</v>
      </c>
      <c r="B113">
        <f t="shared" si="50"/>
        <v>1.2117422849216847E-2</v>
      </c>
      <c r="C113">
        <v>38.005158233642597</v>
      </c>
      <c r="D113" s="15">
        <f t="shared" si="32"/>
        <v>10.200833101785967</v>
      </c>
      <c r="E113" s="15">
        <f t="shared" si="33"/>
        <v>2.3224693936005529</v>
      </c>
      <c r="F113">
        <f t="shared" si="51"/>
        <v>9.8031208825965346E-2</v>
      </c>
      <c r="G113">
        <v>218.28989013671901</v>
      </c>
      <c r="H113" s="15">
        <f t="shared" si="34"/>
        <v>46.856602691595548</v>
      </c>
      <c r="I113" s="15">
        <f t="shared" si="35"/>
        <v>3.8470919313391176</v>
      </c>
      <c r="J113">
        <f t="shared" si="36"/>
        <v>2.1341709440222935E-2</v>
      </c>
      <c r="K113" s="4">
        <v>82.525302886962905</v>
      </c>
      <c r="L113" s="9">
        <f t="shared" si="37"/>
        <v>1.2117495665174675E-2</v>
      </c>
      <c r="M113" s="8">
        <v>8299.2442578124992</v>
      </c>
      <c r="N113" s="15">
        <f t="shared" si="38"/>
        <v>1082.820841081814</v>
      </c>
      <c r="O113" s="15">
        <f t="shared" si="39"/>
        <v>6.9873248049522338</v>
      </c>
      <c r="P113" s="9">
        <f t="shared" si="40"/>
        <v>9.2351380954298022E-4</v>
      </c>
      <c r="Q113" s="9"/>
      <c r="R113" s="9"/>
      <c r="S113" s="15" t="e">
        <f t="shared" si="42"/>
        <v>#NUM!</v>
      </c>
      <c r="T113" s="9"/>
      <c r="U113" s="18">
        <v>82.533699035644503</v>
      </c>
      <c r="V113" s="19">
        <f t="shared" si="44"/>
        <v>1.2116262953004468E-2</v>
      </c>
      <c r="AC113" s="4">
        <v>82.542449951171903</v>
      </c>
      <c r="AD113" s="13">
        <f t="shared" si="45"/>
        <v>1.2114978421303843E-2</v>
      </c>
      <c r="AE113" s="13"/>
      <c r="AF113" s="13"/>
      <c r="AG113" s="15" t="e">
        <f t="shared" si="46"/>
        <v>#NUM!</v>
      </c>
      <c r="AH113" s="13"/>
      <c r="AI113" s="15">
        <v>39.430190734863302</v>
      </c>
      <c r="AJ113" s="15">
        <f t="shared" si="47"/>
        <v>10.587389443106275</v>
      </c>
      <c r="AK113" s="15">
        <f t="shared" si="48"/>
        <v>2.3596636177140917</v>
      </c>
      <c r="AL113" s="15">
        <f t="shared" si="49"/>
        <v>9.4451989829383867E-2</v>
      </c>
    </row>
    <row r="114" spans="1:38" x14ac:dyDescent="0.25">
      <c r="A114">
        <v>80.528751373291001</v>
      </c>
      <c r="B114">
        <f t="shared" si="50"/>
        <v>1.2417925063366503E-2</v>
      </c>
      <c r="C114">
        <v>39.374037170410197</v>
      </c>
      <c r="D114" s="15">
        <f t="shared" si="32"/>
        <v>10.568249163697155</v>
      </c>
      <c r="E114" s="15">
        <f t="shared" si="33"/>
        <v>2.3578541441276615</v>
      </c>
      <c r="F114">
        <f t="shared" si="51"/>
        <v>9.4623052930573021E-2</v>
      </c>
      <c r="G114">
        <v>224.24908752441399</v>
      </c>
      <c r="H114" s="15">
        <f t="shared" si="34"/>
        <v>48.13576291372555</v>
      </c>
      <c r="I114" s="15">
        <f t="shared" si="35"/>
        <v>3.8740254125636731</v>
      </c>
      <c r="J114">
        <f t="shared" si="36"/>
        <v>2.0774574650293066E-2</v>
      </c>
      <c r="K114" s="4">
        <v>80.513900756835895</v>
      </c>
      <c r="L114" s="9">
        <f t="shared" si="37"/>
        <v>1.2420215523033105E-2</v>
      </c>
      <c r="M114" s="8">
        <v>8899.0171874999996</v>
      </c>
      <c r="N114" s="15">
        <f t="shared" si="38"/>
        <v>1161.074548046875</v>
      </c>
      <c r="O114" s="15">
        <f t="shared" si="39"/>
        <v>7.0571011898405311</v>
      </c>
      <c r="P114" s="9">
        <f t="shared" si="40"/>
        <v>8.6127114032614896E-4</v>
      </c>
      <c r="Q114" s="9"/>
      <c r="R114" s="9"/>
      <c r="S114" s="15" t="e">
        <f t="shared" si="42"/>
        <v>#NUM!</v>
      </c>
      <c r="T114" s="9"/>
      <c r="U114" s="18">
        <v>80.552600860595703</v>
      </c>
      <c r="V114" s="19">
        <f t="shared" si="44"/>
        <v>1.2414248445318353E-2</v>
      </c>
      <c r="AC114" s="4">
        <v>80.503948211669893</v>
      </c>
      <c r="AD114" s="13">
        <f t="shared" si="45"/>
        <v>1.2421751009909344E-2</v>
      </c>
      <c r="AE114" s="13"/>
      <c r="AF114" s="13"/>
      <c r="AG114" s="15" t="e">
        <f t="shared" si="46"/>
        <v>#NUM!</v>
      </c>
      <c r="AH114" s="13"/>
      <c r="AI114" s="15">
        <v>41.600083160400402</v>
      </c>
      <c r="AJ114" s="15">
        <f t="shared" si="47"/>
        <v>11.17002664903019</v>
      </c>
      <c r="AK114" s="15">
        <f t="shared" si="48"/>
        <v>2.4132339988464091</v>
      </c>
      <c r="AL114" s="15">
        <f t="shared" si="49"/>
        <v>8.9525301185098119E-2</v>
      </c>
    </row>
    <row r="115" spans="1:38" x14ac:dyDescent="0.25">
      <c r="A115">
        <v>78.513000488281307</v>
      </c>
      <c r="B115">
        <f t="shared" si="50"/>
        <v>1.2736744154227783E-2</v>
      </c>
      <c r="C115">
        <v>40.821673431396498</v>
      </c>
      <c r="D115" s="15">
        <f t="shared" si="32"/>
        <v>10.956804206663474</v>
      </c>
      <c r="E115" s="15">
        <f t="shared" si="33"/>
        <v>2.3939606520168599</v>
      </c>
      <c r="F115">
        <f t="shared" si="51"/>
        <v>9.1267488323998835E-2</v>
      </c>
      <c r="G115">
        <v>230.422069091797</v>
      </c>
      <c r="H115" s="15">
        <f t="shared" si="34"/>
        <v>49.460812573809434</v>
      </c>
      <c r="I115" s="15">
        <f t="shared" si="35"/>
        <v>3.9011806908667164</v>
      </c>
      <c r="J115">
        <f t="shared" si="36"/>
        <v>2.0218026109209569E-2</v>
      </c>
      <c r="K115" s="4">
        <v>78.5447998046875</v>
      </c>
      <c r="L115" s="9">
        <f t="shared" si="37"/>
        <v>1.2731587609703485E-2</v>
      </c>
      <c r="M115" s="8">
        <v>9556.5818359375007</v>
      </c>
      <c r="N115" s="15">
        <f t="shared" si="38"/>
        <v>1246.8684689832899</v>
      </c>
      <c r="O115" s="15">
        <f t="shared" si="39"/>
        <v>7.1283904621563723</v>
      </c>
      <c r="P115" s="9">
        <f t="shared" si="40"/>
        <v>8.0200921338191425E-4</v>
      </c>
      <c r="Q115" s="9"/>
      <c r="R115" s="9"/>
      <c r="S115" s="15" t="e">
        <f t="shared" si="42"/>
        <v>#NUM!</v>
      </c>
      <c r="T115" s="9"/>
      <c r="U115" s="18">
        <v>78.551300048828097</v>
      </c>
      <c r="V115" s="19">
        <f t="shared" si="44"/>
        <v>1.2730534050720894E-2</v>
      </c>
      <c r="AC115" s="4">
        <v>78.5023002624512</v>
      </c>
      <c r="AD115" s="13">
        <f t="shared" si="45"/>
        <v>1.273848023123871E-2</v>
      </c>
      <c r="AE115" s="13"/>
      <c r="AF115" s="13"/>
      <c r="AG115" s="15" t="e">
        <f t="shared" si="46"/>
        <v>#NUM!</v>
      </c>
      <c r="AH115" s="13"/>
      <c r="AI115" s="15">
        <v>43.925487518310497</v>
      </c>
      <c r="AJ115" s="15">
        <f t="shared" si="47"/>
        <v>11.794420320251319</v>
      </c>
      <c r="AK115" s="15">
        <f t="shared" si="48"/>
        <v>2.46762656542482</v>
      </c>
      <c r="AL115" s="15">
        <f t="shared" si="49"/>
        <v>8.4785854060413182E-2</v>
      </c>
    </row>
    <row r="116" spans="1:38" x14ac:dyDescent="0.25">
      <c r="A116">
        <v>76.533447265625</v>
      </c>
      <c r="B116">
        <f t="shared" si="50"/>
        <v>1.3066182639458213E-2</v>
      </c>
      <c r="C116">
        <v>42.339142608642597</v>
      </c>
      <c r="D116" s="15">
        <f t="shared" si="32"/>
        <v>11.364102861204776</v>
      </c>
      <c r="E116" s="15">
        <f t="shared" si="33"/>
        <v>2.4304595154473492</v>
      </c>
      <c r="F116">
        <f t="shared" si="51"/>
        <v>8.7996387591126046E-2</v>
      </c>
      <c r="G116">
        <v>236.77748352050801</v>
      </c>
      <c r="H116" s="15">
        <f t="shared" si="34"/>
        <v>50.82502201401774</v>
      </c>
      <c r="I116" s="15">
        <f t="shared" si="35"/>
        <v>3.9283887926479659</v>
      </c>
      <c r="J116">
        <f t="shared" si="36"/>
        <v>1.9675348093783334E-2</v>
      </c>
      <c r="K116" s="4">
        <v>76.531398773193402</v>
      </c>
      <c r="L116" s="9">
        <f t="shared" si="37"/>
        <v>1.3066532377953469E-2</v>
      </c>
      <c r="M116" s="8">
        <v>10299.138476562501</v>
      </c>
      <c r="N116" s="15">
        <f t="shared" si="38"/>
        <v>1343.7514840115018</v>
      </c>
      <c r="O116" s="15">
        <f t="shared" si="39"/>
        <v>7.2032205962560152</v>
      </c>
      <c r="P116" s="9">
        <f t="shared" si="40"/>
        <v>7.4418522464786397E-4</v>
      </c>
      <c r="Q116" s="9"/>
      <c r="R116" s="9"/>
      <c r="S116" s="15" t="e">
        <f t="shared" si="42"/>
        <v>#NUM!</v>
      </c>
      <c r="T116" s="9"/>
      <c r="U116" s="18">
        <v>76.526451110839801</v>
      </c>
      <c r="V116" s="19">
        <f t="shared" si="44"/>
        <v>1.3067377168080282E-2</v>
      </c>
      <c r="AC116" s="4">
        <v>76.535797119140597</v>
      </c>
      <c r="AD116" s="13">
        <f t="shared" si="45"/>
        <v>1.3065781472731446E-2</v>
      </c>
      <c r="AE116" s="13"/>
      <c r="AF116" s="13"/>
      <c r="AG116" s="15" t="e">
        <f t="shared" si="46"/>
        <v>#NUM!</v>
      </c>
      <c r="AH116" s="13"/>
      <c r="AI116" s="15">
        <v>46.449152679443401</v>
      </c>
      <c r="AJ116" s="15">
        <f t="shared" si="47"/>
        <v>12.472048944078624</v>
      </c>
      <c r="AK116" s="15">
        <f t="shared" si="48"/>
        <v>2.5234900560645346</v>
      </c>
      <c r="AL116" s="15">
        <f t="shared" si="49"/>
        <v>8.0179287660250217E-2</v>
      </c>
    </row>
    <row r="117" spans="1:38" x14ac:dyDescent="0.25">
      <c r="A117">
        <v>74.530849456787095</v>
      </c>
      <c r="B117">
        <f t="shared" si="50"/>
        <v>1.3417262882261914E-2</v>
      </c>
      <c r="C117">
        <v>43.965007171630901</v>
      </c>
      <c r="D117" s="15">
        <f t="shared" si="32"/>
        <v>11.800495546407978</v>
      </c>
      <c r="E117" s="15">
        <f t="shared" si="33"/>
        <v>2.4681415260481376</v>
      </c>
      <c r="F117">
        <f t="shared" si="51"/>
        <v>8.474220392417299E-2</v>
      </c>
      <c r="G117">
        <v>243.23257446289099</v>
      </c>
      <c r="H117" s="15">
        <f t="shared" si="34"/>
        <v>52.210627327373835</v>
      </c>
      <c r="I117" s="15">
        <f t="shared" si="35"/>
        <v>3.955286062814245</v>
      </c>
      <c r="J117">
        <f t="shared" si="36"/>
        <v>1.9153188750821688E-2</v>
      </c>
      <c r="K117" s="4">
        <v>74.533351898193402</v>
      </c>
      <c r="L117" s="9">
        <f t="shared" si="37"/>
        <v>1.3416812400519972E-2</v>
      </c>
      <c r="M117" s="8">
        <v>11130.4132421875</v>
      </c>
      <c r="N117" s="15">
        <f t="shared" si="38"/>
        <v>1452.2097499598524</v>
      </c>
      <c r="O117" s="15">
        <f t="shared" si="39"/>
        <v>7.2808416408472088</v>
      </c>
      <c r="P117" s="9">
        <f t="shared" si="40"/>
        <v>6.8860576099812434E-4</v>
      </c>
      <c r="Q117" s="9"/>
      <c r="R117" s="9"/>
      <c r="S117" s="15" t="e">
        <f t="shared" si="42"/>
        <v>#NUM!</v>
      </c>
      <c r="T117" s="9"/>
      <c r="U117" s="18">
        <v>74.524448394775405</v>
      </c>
      <c r="V117" s="19">
        <f t="shared" si="44"/>
        <v>1.3418415319261938E-2</v>
      </c>
      <c r="AC117" s="4">
        <v>74.544403076171903</v>
      </c>
      <c r="AD117" s="13">
        <f t="shared" si="45"/>
        <v>1.341482336344108E-2</v>
      </c>
      <c r="AE117" s="13"/>
      <c r="AF117" s="13"/>
      <c r="AG117" s="15" t="e">
        <f t="shared" si="46"/>
        <v>#NUM!</v>
      </c>
      <c r="AH117" s="13"/>
      <c r="AI117" s="15">
        <v>49.217687225341798</v>
      </c>
      <c r="AJ117" s="15">
        <f t="shared" si="47"/>
        <v>13.215427377655489</v>
      </c>
      <c r="AK117" s="15">
        <f t="shared" si="48"/>
        <v>2.5813848878780359</v>
      </c>
      <c r="AL117" s="15">
        <f t="shared" si="49"/>
        <v>7.5669138153699814E-2</v>
      </c>
    </row>
    <row r="118" spans="1:38" x14ac:dyDescent="0.25">
      <c r="A118">
        <v>72.558151245117202</v>
      </c>
      <c r="B118">
        <f t="shared" si="50"/>
        <v>1.3782049057752073E-2</v>
      </c>
      <c r="C118">
        <v>45.680656585693399</v>
      </c>
      <c r="D118" s="15">
        <f t="shared" si="32"/>
        <v>12.260987073017024</v>
      </c>
      <c r="E118" s="15">
        <f t="shared" si="33"/>
        <v>2.5064224389325114</v>
      </c>
      <c r="F118">
        <f t="shared" si="51"/>
        <v>8.1559502024165578E-2</v>
      </c>
      <c r="G118">
        <v>250.151305541992</v>
      </c>
      <c r="H118" s="15">
        <f t="shared" si="34"/>
        <v>53.695754435644332</v>
      </c>
      <c r="I118" s="15">
        <f t="shared" si="35"/>
        <v>3.9833339376006038</v>
      </c>
      <c r="J118">
        <f t="shared" si="36"/>
        <v>1.8623446313591224E-2</v>
      </c>
      <c r="K118" s="4">
        <v>72.545047760009794</v>
      </c>
      <c r="L118" s="9">
        <f t="shared" si="37"/>
        <v>1.3784538447174978E-2</v>
      </c>
      <c r="M118" s="8">
        <v>12014.1087890625</v>
      </c>
      <c r="N118" s="15">
        <f t="shared" si="38"/>
        <v>1567.5074717285156</v>
      </c>
      <c r="O118" s="15">
        <f t="shared" si="39"/>
        <v>7.3572420391486757</v>
      </c>
      <c r="P118" s="9">
        <f t="shared" si="40"/>
        <v>6.3795549178294125E-4</v>
      </c>
      <c r="Q118" s="9"/>
      <c r="R118" s="9"/>
      <c r="S118" s="15" t="e">
        <f t="shared" si="42"/>
        <v>#NUM!</v>
      </c>
      <c r="T118" s="9"/>
      <c r="U118" s="18">
        <v>72.551799774169893</v>
      </c>
      <c r="V118" s="19">
        <f t="shared" si="44"/>
        <v>1.378325559273063E-2</v>
      </c>
      <c r="AC118" s="4">
        <v>72.558498382568402</v>
      </c>
      <c r="AD118" s="13">
        <f t="shared" si="45"/>
        <v>1.3781983121087329E-2</v>
      </c>
      <c r="AE118" s="13"/>
      <c r="AF118" s="13"/>
      <c r="AG118" s="15" t="e">
        <f t="shared" si="46"/>
        <v>#NUM!</v>
      </c>
      <c r="AH118" s="13"/>
      <c r="AI118" s="15">
        <v>52.231691284179703</v>
      </c>
      <c r="AJ118" s="15">
        <f t="shared" si="47"/>
        <v>14.024716761229417</v>
      </c>
      <c r="AK118" s="15">
        <f t="shared" si="48"/>
        <v>2.6408212559270727</v>
      </c>
      <c r="AL118" s="15">
        <f t="shared" si="49"/>
        <v>7.1302687749420141E-2</v>
      </c>
    </row>
    <row r="119" spans="1:38" x14ac:dyDescent="0.25">
      <c r="A119">
        <v>70.543498992919893</v>
      </c>
      <c r="B119">
        <f t="shared" si="50"/>
        <v>1.4175650687533448E-2</v>
      </c>
      <c r="C119">
        <v>47.524635925292998</v>
      </c>
      <c r="D119" s="15">
        <f t="shared" si="32"/>
        <v>12.755923191181797</v>
      </c>
      <c r="E119" s="15">
        <f t="shared" si="33"/>
        <v>2.5459957277422411</v>
      </c>
      <c r="F119">
        <f t="shared" si="51"/>
        <v>7.8394953074921517E-2</v>
      </c>
      <c r="G119">
        <v>257.52854125976597</v>
      </c>
      <c r="H119" s="15">
        <f t="shared" si="34"/>
        <v>55.279300988228513</v>
      </c>
      <c r="I119" s="15">
        <f t="shared" si="35"/>
        <v>4.0123985344487236</v>
      </c>
      <c r="J119">
        <f t="shared" si="36"/>
        <v>1.8089953782392178E-2</v>
      </c>
      <c r="K119" s="4">
        <v>70.550998687744098</v>
      </c>
      <c r="L119" s="9">
        <f t="shared" si="37"/>
        <v>1.4174143791017899E-2</v>
      </c>
      <c r="M119" s="8">
        <v>13000.905000000001</v>
      </c>
      <c r="N119" s="15">
        <f t="shared" si="38"/>
        <v>1696.25696625</v>
      </c>
      <c r="O119" s="15">
        <f t="shared" si="39"/>
        <v>7.4361793179939992</v>
      </c>
      <c r="P119" s="9">
        <f t="shared" si="40"/>
        <v>5.8953331947738438E-4</v>
      </c>
      <c r="Q119" s="9"/>
      <c r="R119" s="9"/>
      <c r="S119" s="15" t="e">
        <f t="shared" si="42"/>
        <v>#NUM!</v>
      </c>
      <c r="T119" s="9"/>
      <c r="U119" s="18">
        <v>70.5612983703613</v>
      </c>
      <c r="V119" s="19">
        <f t="shared" si="44"/>
        <v>1.4172074821401556E-2</v>
      </c>
      <c r="AC119" s="4">
        <v>70.583900451660199</v>
      </c>
      <c r="AD119" s="13">
        <f t="shared" si="45"/>
        <v>1.4167536698894331E-2</v>
      </c>
      <c r="AE119" s="13"/>
      <c r="AF119" s="13"/>
      <c r="AG119" s="15" t="e">
        <f t="shared" si="46"/>
        <v>#NUM!</v>
      </c>
      <c r="AH119" s="13"/>
      <c r="AI119" s="15">
        <v>55.566976928710901</v>
      </c>
      <c r="AJ119" s="15">
        <f t="shared" si="47"/>
        <v>14.920273373169199</v>
      </c>
      <c r="AK119" s="15">
        <f t="shared" si="48"/>
        <v>2.7027209172062299</v>
      </c>
      <c r="AL119" s="15">
        <f t="shared" si="49"/>
        <v>6.7022900652630002E-2</v>
      </c>
    </row>
    <row r="120" spans="1:38" x14ac:dyDescent="0.25">
      <c r="A120">
        <v>68.564498901367202</v>
      </c>
      <c r="B120">
        <f t="shared" si="50"/>
        <v>1.4584807240238718E-2</v>
      </c>
      <c r="C120">
        <v>49.462911529541003</v>
      </c>
      <c r="D120" s="15">
        <f t="shared" si="32"/>
        <v>13.276169043669652</v>
      </c>
      <c r="E120" s="15">
        <f t="shared" si="33"/>
        <v>2.5859706268039049</v>
      </c>
      <c r="F120">
        <f t="shared" si="51"/>
        <v>7.53229336498107E-2</v>
      </c>
      <c r="G120">
        <v>265.11794433593798</v>
      </c>
      <c r="H120" s="15">
        <f t="shared" si="34"/>
        <v>56.908389923056596</v>
      </c>
      <c r="I120" s="15">
        <f t="shared" si="35"/>
        <v>4.0414427805798949</v>
      </c>
      <c r="J120">
        <f t="shared" si="36"/>
        <v>1.7572101430949942E-2</v>
      </c>
      <c r="K120" s="4">
        <v>68.557548522949205</v>
      </c>
      <c r="L120" s="9">
        <f t="shared" si="37"/>
        <v>1.458628585100671E-2</v>
      </c>
      <c r="M120" s="8">
        <v>14124.2976953125</v>
      </c>
      <c r="N120" s="15">
        <f t="shared" si="38"/>
        <v>1842.8285076356335</v>
      </c>
      <c r="O120" s="15">
        <f t="shared" si="39"/>
        <v>7.5190569026814345</v>
      </c>
      <c r="P120" s="9">
        <f t="shared" si="40"/>
        <v>5.4264409078575056E-4</v>
      </c>
      <c r="Q120" s="9"/>
      <c r="R120" s="9"/>
      <c r="S120" s="15" t="e">
        <f t="shared" si="42"/>
        <v>#NUM!</v>
      </c>
      <c r="T120" s="9"/>
      <c r="U120" s="18">
        <v>68.595348358154297</v>
      </c>
      <c r="V120" s="19">
        <f t="shared" si="44"/>
        <v>1.4578247999831385E-2</v>
      </c>
      <c r="AC120" s="4">
        <v>68.548152923583999</v>
      </c>
      <c r="AD120" s="13">
        <f t="shared" si="45"/>
        <v>1.4588285130232151E-2</v>
      </c>
      <c r="AE120" s="13"/>
      <c r="AF120" s="13"/>
      <c r="AG120" s="15" t="e">
        <f t="shared" si="46"/>
        <v>#NUM!</v>
      </c>
      <c r="AH120" s="13"/>
      <c r="AI120" s="15">
        <v>59.237354125976601</v>
      </c>
      <c r="AJ120" s="15">
        <f t="shared" si="47"/>
        <v>15.905805323847538</v>
      </c>
      <c r="AK120" s="15">
        <f t="shared" si="48"/>
        <v>2.7666841572954235</v>
      </c>
      <c r="AL120" s="15">
        <f t="shared" si="49"/>
        <v>6.2870126953000122E-2</v>
      </c>
    </row>
    <row r="121" spans="1:38" x14ac:dyDescent="0.25">
      <c r="A121">
        <v>66.586250305175795</v>
      </c>
      <c r="B121">
        <f t="shared" si="50"/>
        <v>1.5018115533114339E-2</v>
      </c>
      <c r="C121">
        <v>51.525868377685498</v>
      </c>
      <c r="D121" s="15">
        <f t="shared" si="32"/>
        <v>13.829880157691015</v>
      </c>
      <c r="E121" s="15">
        <f t="shared" si="33"/>
        <v>2.6268314802516324</v>
      </c>
      <c r="F121">
        <f t="shared" si="51"/>
        <v>7.2307206468733148E-2</v>
      </c>
      <c r="G121">
        <v>273.01081909179698</v>
      </c>
      <c r="H121" s="15">
        <f t="shared" si="34"/>
        <v>58.602619996186299</v>
      </c>
      <c r="I121" s="15">
        <f t="shared" si="35"/>
        <v>4.0707794054160429</v>
      </c>
      <c r="J121">
        <f t="shared" si="36"/>
        <v>1.7064083484067391E-2</v>
      </c>
      <c r="K121" s="4">
        <v>66.576198577880902</v>
      </c>
      <c r="L121" s="9">
        <f t="shared" si="37"/>
        <v>1.5020382980115619E-2</v>
      </c>
      <c r="M121" s="8">
        <v>15456.051054687499</v>
      </c>
      <c r="N121" s="15">
        <f t="shared" si="38"/>
        <v>2016.5853278851994</v>
      </c>
      <c r="O121" s="15">
        <f t="shared" si="39"/>
        <v>7.6091609282633028</v>
      </c>
      <c r="P121" s="9">
        <f t="shared" si="40"/>
        <v>4.9588776937532504E-4</v>
      </c>
      <c r="Q121" s="9"/>
      <c r="R121" s="9"/>
      <c r="S121" s="15" t="e">
        <f t="shared" si="42"/>
        <v>#NUM!</v>
      </c>
      <c r="T121" s="9"/>
      <c r="U121" s="18">
        <v>66.562599182128906</v>
      </c>
      <c r="V121" s="19">
        <f t="shared" si="44"/>
        <v>1.5023451792556885E-2</v>
      </c>
      <c r="AC121" s="4">
        <v>66.560699462890597</v>
      </c>
      <c r="AD121" s="13">
        <f t="shared" si="45"/>
        <v>1.5023880579222687E-2</v>
      </c>
      <c r="AE121" s="13"/>
      <c r="AF121" s="13"/>
      <c r="AG121" s="15" t="e">
        <f t="shared" si="46"/>
        <v>#NUM!</v>
      </c>
      <c r="AH121" s="13"/>
      <c r="AI121" s="15">
        <v>63.295699768066399</v>
      </c>
      <c r="AJ121" s="15">
        <f t="shared" si="47"/>
        <v>16.995510572712774</v>
      </c>
      <c r="AK121" s="15">
        <f t="shared" si="48"/>
        <v>2.8329492252218351</v>
      </c>
      <c r="AL121" s="15">
        <f t="shared" si="49"/>
        <v>5.8839067865695954E-2</v>
      </c>
    </row>
    <row r="122" spans="1:38" x14ac:dyDescent="0.25">
      <c r="A122">
        <v>64.568599700927706</v>
      </c>
      <c r="B122">
        <f t="shared" si="50"/>
        <v>1.5487404165985532E-2</v>
      </c>
      <c r="C122">
        <v>53.777865447998003</v>
      </c>
      <c r="D122" s="15">
        <f t="shared" si="32"/>
        <v>14.434330904054006</v>
      </c>
      <c r="E122" s="15">
        <f t="shared" si="33"/>
        <v>2.6696094597062698</v>
      </c>
      <c r="F122">
        <f t="shared" si="51"/>
        <v>6.9279276375681639E-2</v>
      </c>
      <c r="G122">
        <v>281.35745605468702</v>
      </c>
      <c r="H122" s="15">
        <f t="shared" si="34"/>
        <v>60.394251535952868</v>
      </c>
      <c r="I122" s="15">
        <f t="shared" si="35"/>
        <v>4.1008939271656955</v>
      </c>
      <c r="J122">
        <f t="shared" si="36"/>
        <v>1.6557867256699044E-2</v>
      </c>
      <c r="K122" s="4">
        <v>64.572898864746094</v>
      </c>
      <c r="L122" s="9">
        <f t="shared" si="37"/>
        <v>1.5486373038549692E-2</v>
      </c>
      <c r="M122" s="8">
        <v>16856.450703125</v>
      </c>
      <c r="N122" s="15">
        <f t="shared" si="38"/>
        <v>2199.2985820160588</v>
      </c>
      <c r="O122" s="15">
        <f t="shared" si="39"/>
        <v>7.6958937621541423</v>
      </c>
      <c r="P122" s="9">
        <f t="shared" si="40"/>
        <v>4.5469042183590979E-4</v>
      </c>
      <c r="Q122" s="9"/>
      <c r="R122" s="9"/>
      <c r="S122" s="15" t="e">
        <f t="shared" si="42"/>
        <v>#NUM!</v>
      </c>
      <c r="T122" s="9"/>
      <c r="U122" s="18">
        <v>64.589447021484403</v>
      </c>
      <c r="V122" s="19">
        <f t="shared" si="44"/>
        <v>1.5482405348158031E-2</v>
      </c>
      <c r="AC122" s="4">
        <v>64.575000762939496</v>
      </c>
      <c r="AD122" s="13">
        <f t="shared" si="45"/>
        <v>1.5485868961443576E-2</v>
      </c>
      <c r="AE122" s="13"/>
      <c r="AF122" s="13"/>
      <c r="AG122" s="15" t="e">
        <f t="shared" si="46"/>
        <v>#NUM!</v>
      </c>
      <c r="AH122" s="13"/>
      <c r="AI122" s="15">
        <v>67.780739440917998</v>
      </c>
      <c r="AJ122" s="15">
        <f t="shared" si="47"/>
        <v>18.199787315971761</v>
      </c>
      <c r="AK122" s="15">
        <f t="shared" si="48"/>
        <v>2.9014099080788509</v>
      </c>
      <c r="AL122" s="15">
        <f t="shared" si="49"/>
        <v>5.4945697036932979E-2</v>
      </c>
    </row>
    <row r="123" spans="1:38" x14ac:dyDescent="0.25">
      <c r="A123">
        <v>62.593400955200202</v>
      </c>
      <c r="B123">
        <f t="shared" si="50"/>
        <v>1.5976125034581956E-2</v>
      </c>
      <c r="C123">
        <v>56.153394470214799</v>
      </c>
      <c r="D123" s="15">
        <f t="shared" si="32"/>
        <v>15.071938434461064</v>
      </c>
      <c r="E123" s="15">
        <f t="shared" si="33"/>
        <v>2.7128346330632618</v>
      </c>
      <c r="F123">
        <f t="shared" si="51"/>
        <v>6.6348466346807869E-2</v>
      </c>
      <c r="G123">
        <v>289.71790527343802</v>
      </c>
      <c r="H123" s="15">
        <f t="shared" si="34"/>
        <v>62.188847919326001</v>
      </c>
      <c r="I123" s="15">
        <f t="shared" si="35"/>
        <v>4.1301756897685493</v>
      </c>
      <c r="J123">
        <f t="shared" si="36"/>
        <v>1.6080053473530209E-2</v>
      </c>
      <c r="K123" s="4">
        <v>62.514200210571303</v>
      </c>
      <c r="L123" s="9">
        <f t="shared" si="37"/>
        <v>1.5996365571848067E-2</v>
      </c>
      <c r="M123" s="8">
        <v>18423.444374999999</v>
      </c>
      <c r="N123" s="15">
        <f t="shared" si="38"/>
        <v>2403.7477285937498</v>
      </c>
      <c r="O123" s="15">
        <f t="shared" si="39"/>
        <v>7.7847843519597451</v>
      </c>
      <c r="P123" s="9">
        <f t="shared" si="40"/>
        <v>4.1601703377792644E-4</v>
      </c>
      <c r="Q123" s="9"/>
      <c r="R123" s="9"/>
      <c r="S123" s="15" t="e">
        <f t="shared" si="42"/>
        <v>#NUM!</v>
      </c>
      <c r="T123" s="9"/>
      <c r="U123" s="18">
        <v>62.5820503234863</v>
      </c>
      <c r="V123" s="19">
        <f t="shared" si="44"/>
        <v>1.5979022656352822E-2</v>
      </c>
      <c r="AC123" s="4">
        <v>62.597600936889599</v>
      </c>
      <c r="AD123" s="13">
        <f t="shared" si="45"/>
        <v>1.5975053117581805E-2</v>
      </c>
      <c r="AE123" s="13"/>
      <c r="AF123" s="13"/>
      <c r="AG123" s="15" t="e">
        <f t="shared" si="46"/>
        <v>#NUM!</v>
      </c>
      <c r="AH123" s="13"/>
      <c r="AI123" s="15">
        <v>72.684572448730506</v>
      </c>
      <c r="AJ123" s="15">
        <f t="shared" si="47"/>
        <v>19.516514140013342</v>
      </c>
      <c r="AK123" s="15">
        <f t="shared" si="48"/>
        <v>2.9712609861450781</v>
      </c>
      <c r="AL123" s="15">
        <f t="shared" si="49"/>
        <v>5.1238658339594061E-2</v>
      </c>
    </row>
    <row r="124" spans="1:38" x14ac:dyDescent="0.25">
      <c r="A124">
        <v>60.5933513641357</v>
      </c>
      <c r="B124">
        <f t="shared" si="50"/>
        <v>1.6503460816855973E-2</v>
      </c>
      <c r="C124">
        <v>58.702227478027297</v>
      </c>
      <c r="D124" s="15">
        <f t="shared" si="32"/>
        <v>15.7560618883664</v>
      </c>
      <c r="E124" s="15">
        <f t="shared" si="33"/>
        <v>2.7572251730246822</v>
      </c>
      <c r="F124">
        <f t="shared" si="51"/>
        <v>6.3467635954029669E-2</v>
      </c>
      <c r="G124">
        <v>298.75565917968697</v>
      </c>
      <c r="H124" s="15">
        <f t="shared" si="34"/>
        <v>64.128829856850871</v>
      </c>
      <c r="I124" s="15">
        <f t="shared" si="35"/>
        <v>4.1608940265706469</v>
      </c>
      <c r="J124">
        <f t="shared" si="36"/>
        <v>1.55936105840729E-2</v>
      </c>
      <c r="K124" s="4">
        <v>60.4723510742188</v>
      </c>
      <c r="L124" s="9">
        <f t="shared" si="37"/>
        <v>1.6536482908902982E-2</v>
      </c>
      <c r="M124" s="8">
        <v>20413.397187499999</v>
      </c>
      <c r="N124" s="15">
        <f t="shared" si="38"/>
        <v>2663.3812941579858</v>
      </c>
      <c r="O124" s="15">
        <f t="shared" si="39"/>
        <v>7.8873517577490899</v>
      </c>
      <c r="P124" s="9">
        <f t="shared" si="40"/>
        <v>3.754625754087324E-4</v>
      </c>
      <c r="Q124" s="9"/>
      <c r="R124" s="9"/>
      <c r="S124" s="15" t="e">
        <f t="shared" si="42"/>
        <v>#NUM!</v>
      </c>
      <c r="T124" s="9"/>
      <c r="U124" s="18">
        <v>60.593250274658203</v>
      </c>
      <c r="V124" s="19">
        <f t="shared" si="44"/>
        <v>1.6503488350058489E-2</v>
      </c>
      <c r="AC124" s="4">
        <v>60.574399948120103</v>
      </c>
      <c r="AD124" s="13">
        <f t="shared" si="45"/>
        <v>1.6508624119371644E-2</v>
      </c>
      <c r="AE124" s="13"/>
      <c r="AF124" s="13"/>
      <c r="AG124" s="15" t="e">
        <f t="shared" si="46"/>
        <v>#NUM!</v>
      </c>
      <c r="AH124" s="13"/>
      <c r="AI124" s="15">
        <v>78.232976074218797</v>
      </c>
      <c r="AJ124" s="15">
        <f t="shared" si="47"/>
        <v>21.006314439626092</v>
      </c>
      <c r="AK124" s="15">
        <f t="shared" si="48"/>
        <v>3.0448230801272085</v>
      </c>
      <c r="AL124" s="15">
        <f t="shared" si="49"/>
        <v>4.7604733465933961E-2</v>
      </c>
    </row>
    <row r="125" spans="1:38" x14ac:dyDescent="0.25">
      <c r="A125">
        <v>58.619600296020501</v>
      </c>
      <c r="B125">
        <f t="shared" si="50"/>
        <v>1.7059140542585494E-2</v>
      </c>
      <c r="C125">
        <v>61.430711364746102</v>
      </c>
      <c r="D125" s="15">
        <f t="shared" si="32"/>
        <v>16.488404813456313</v>
      </c>
      <c r="E125" s="15">
        <f t="shared" si="33"/>
        <v>2.8026573952916332</v>
      </c>
      <c r="F125">
        <f t="shared" si="51"/>
        <v>6.0648680773769718E-2</v>
      </c>
      <c r="G125">
        <v>308.31282714843798</v>
      </c>
      <c r="H125" s="15">
        <f t="shared" si="34"/>
        <v>66.180305635633545</v>
      </c>
      <c r="I125" s="15">
        <f t="shared" si="35"/>
        <v>4.1923829207305134</v>
      </c>
      <c r="J125">
        <f t="shared" si="36"/>
        <v>1.5110235445355344E-2</v>
      </c>
      <c r="K125" s="4">
        <v>58.510499954223597</v>
      </c>
      <c r="L125" s="9">
        <f t="shared" si="37"/>
        <v>1.7090949501070103E-2</v>
      </c>
      <c r="M125" s="8">
        <v>22412.96515625</v>
      </c>
      <c r="N125" s="15">
        <f t="shared" si="38"/>
        <v>2924.2693705251736</v>
      </c>
      <c r="O125" s="15">
        <f t="shared" si="39"/>
        <v>7.980799940609133</v>
      </c>
      <c r="P125" s="9">
        <f t="shared" si="40"/>
        <v>3.4196576077408648E-4</v>
      </c>
      <c r="Q125" s="9"/>
      <c r="R125" s="9"/>
      <c r="S125" s="15" t="e">
        <f t="shared" si="42"/>
        <v>#NUM!</v>
      </c>
      <c r="T125" s="9"/>
      <c r="U125" s="18">
        <v>58.567150115966797</v>
      </c>
      <c r="V125" s="19">
        <f t="shared" si="44"/>
        <v>1.7074417963311078E-2</v>
      </c>
      <c r="AC125" s="4">
        <v>58.619649887084996</v>
      </c>
      <c r="AD125" s="13">
        <f t="shared" si="45"/>
        <v>1.7059126110889972E-2</v>
      </c>
      <c r="AE125" s="13"/>
      <c r="AF125" s="13"/>
      <c r="AG125" s="15" t="e">
        <f t="shared" si="46"/>
        <v>#NUM!</v>
      </c>
      <c r="AH125" s="13"/>
      <c r="AI125" s="15">
        <v>84.225690307617199</v>
      </c>
      <c r="AJ125" s="15">
        <f t="shared" si="47"/>
        <v>22.615416455816348</v>
      </c>
      <c r="AK125" s="15">
        <f t="shared" si="48"/>
        <v>3.1186318177864005</v>
      </c>
      <c r="AL125" s="15">
        <f t="shared" si="49"/>
        <v>4.4217624820382863E-2</v>
      </c>
    </row>
    <row r="126" spans="1:38" x14ac:dyDescent="0.25">
      <c r="A126">
        <v>56.5914497375488</v>
      </c>
      <c r="B126">
        <f t="shared" si="50"/>
        <v>1.767051391398608E-2</v>
      </c>
      <c r="C126">
        <v>64.461228637695299</v>
      </c>
      <c r="D126" s="15">
        <f t="shared" si="32"/>
        <v>17.301815475329814</v>
      </c>
      <c r="E126" s="15">
        <f t="shared" si="33"/>
        <v>2.8508114367683453</v>
      </c>
      <c r="F126">
        <f t="shared" si="51"/>
        <v>5.779740290409828E-2</v>
      </c>
      <c r="G126">
        <v>318.64844848632799</v>
      </c>
      <c r="H126" s="15">
        <f t="shared" si="34"/>
        <v>68.398878847141276</v>
      </c>
      <c r="I126" s="15">
        <f t="shared" si="35"/>
        <v>4.2253564333705036</v>
      </c>
      <c r="J126">
        <f t="shared" si="36"/>
        <v>1.4620122681174545E-2</v>
      </c>
      <c r="K126" s="4">
        <v>56.545648574829102</v>
      </c>
      <c r="L126" s="9">
        <f t="shared" si="37"/>
        <v>1.7684826776310829E-2</v>
      </c>
      <c r="M126" s="8">
        <v>24721.582734374999</v>
      </c>
      <c r="N126" s="15">
        <f t="shared" si="38"/>
        <v>3225.4798362044266</v>
      </c>
      <c r="O126" s="15">
        <f t="shared" si="39"/>
        <v>8.0788370045822493</v>
      </c>
      <c r="P126" s="9">
        <f t="shared" si="40"/>
        <v>3.1003139091910953E-4</v>
      </c>
      <c r="Q126" s="9"/>
      <c r="R126" s="9"/>
      <c r="S126" s="15" t="e">
        <f t="shared" si="42"/>
        <v>#NUM!</v>
      </c>
      <c r="T126" s="9"/>
      <c r="U126" s="18">
        <v>56.637048721313498</v>
      </c>
      <c r="V126" s="19">
        <f t="shared" si="44"/>
        <v>1.7656287228534257E-2</v>
      </c>
      <c r="AC126" s="4">
        <v>56.629049301147496</v>
      </c>
      <c r="AD126" s="13">
        <f t="shared" si="45"/>
        <v>1.7658781355874478E-2</v>
      </c>
      <c r="AE126" s="13"/>
      <c r="AF126" s="13"/>
      <c r="AG126" s="15" t="e">
        <f t="shared" si="46"/>
        <v>#NUM!</v>
      </c>
      <c r="AH126" s="13"/>
      <c r="AI126" s="15">
        <v>91.149092712402407</v>
      </c>
      <c r="AJ126" s="15">
        <f t="shared" si="47"/>
        <v>24.474417291589347</v>
      </c>
      <c r="AK126" s="15">
        <f t="shared" si="48"/>
        <v>3.1976283798221954</v>
      </c>
      <c r="AL126" s="15">
        <f t="shared" si="49"/>
        <v>4.0858991169675396E-2</v>
      </c>
    </row>
    <row r="127" spans="1:38" x14ac:dyDescent="0.25">
      <c r="A127">
        <v>54.595199584960902</v>
      </c>
      <c r="B127">
        <f t="shared" si="50"/>
        <v>1.8316628707324398E-2</v>
      </c>
      <c r="C127">
        <v>67.658165893554695</v>
      </c>
      <c r="D127" s="15">
        <f t="shared" si="32"/>
        <v>18.159894349345272</v>
      </c>
      <c r="E127" s="15">
        <f t="shared" si="33"/>
        <v>2.899215555388893</v>
      </c>
      <c r="F127">
        <f t="shared" si="51"/>
        <v>5.5066399658655146E-2</v>
      </c>
      <c r="G127">
        <v>329.336405029297</v>
      </c>
      <c r="H127" s="15">
        <f t="shared" si="34"/>
        <v>70.693081904393622</v>
      </c>
      <c r="I127" s="15">
        <f t="shared" si="35"/>
        <v>4.2583477166917607</v>
      </c>
      <c r="J127">
        <f t="shared" si="36"/>
        <v>1.4145655742557878E-2</v>
      </c>
      <c r="K127" s="4">
        <v>54.533349990844698</v>
      </c>
      <c r="L127" s="9">
        <f t="shared" si="37"/>
        <v>1.8337402711696319E-2</v>
      </c>
      <c r="M127" s="8">
        <v>27470.922265624999</v>
      </c>
      <c r="N127" s="15">
        <f t="shared" si="38"/>
        <v>3584.1922744900171</v>
      </c>
      <c r="O127" s="15">
        <f t="shared" si="39"/>
        <v>8.1842884206720061</v>
      </c>
      <c r="P127" s="9">
        <f t="shared" si="40"/>
        <v>2.7900288919134136E-4</v>
      </c>
      <c r="Q127" s="9"/>
      <c r="R127" s="9"/>
      <c r="S127" s="15" t="e">
        <f t="shared" si="42"/>
        <v>#NUM!</v>
      </c>
      <c r="T127" s="9"/>
      <c r="U127" s="18">
        <v>54.606201171875</v>
      </c>
      <c r="V127" s="19">
        <f t="shared" si="44"/>
        <v>1.8312938430792205E-2</v>
      </c>
      <c r="AC127" s="4">
        <v>54.610651016235401</v>
      </c>
      <c r="AD127" s="13">
        <f t="shared" si="45"/>
        <v>1.8311446236059452E-2</v>
      </c>
      <c r="AE127" s="13"/>
      <c r="AF127" s="13"/>
      <c r="AG127" s="15" t="e">
        <f t="shared" si="46"/>
        <v>#NUM!</v>
      </c>
      <c r="AH127" s="13"/>
      <c r="AI127" s="15">
        <v>99.087225341796895</v>
      </c>
      <c r="AJ127" s="15">
        <f t="shared" si="47"/>
        <v>26.605883055058722</v>
      </c>
      <c r="AK127" s="15">
        <f t="shared" si="48"/>
        <v>3.2811323588171417</v>
      </c>
      <c r="AL127" s="15">
        <f t="shared" si="49"/>
        <v>3.7585672233865754E-2</v>
      </c>
    </row>
    <row r="128" spans="1:38" x14ac:dyDescent="0.25">
      <c r="A128">
        <v>52.603300094604499</v>
      </c>
      <c r="B128">
        <f t="shared" si="50"/>
        <v>1.9010214153894305E-2</v>
      </c>
      <c r="C128">
        <v>71.131591796875</v>
      </c>
      <c r="D128" s="15">
        <f t="shared" si="32"/>
        <v>19.092184585143471</v>
      </c>
      <c r="E128" s="15">
        <f t="shared" si="33"/>
        <v>2.9492790672900555</v>
      </c>
      <c r="F128">
        <f t="shared" si="51"/>
        <v>5.2377452959372031E-2</v>
      </c>
      <c r="G128">
        <v>340.61262939453098</v>
      </c>
      <c r="H128" s="15">
        <f t="shared" si="34"/>
        <v>73.113558476222636</v>
      </c>
      <c r="I128" s="15">
        <f t="shared" si="35"/>
        <v>4.2920138280276259</v>
      </c>
      <c r="J128">
        <f t="shared" si="36"/>
        <v>1.3677353706224154E-2</v>
      </c>
      <c r="K128" s="4">
        <v>52.584400177002003</v>
      </c>
      <c r="L128" s="9">
        <f t="shared" si="37"/>
        <v>1.9017046816811538E-2</v>
      </c>
      <c r="M128" s="8">
        <v>30596.442265624999</v>
      </c>
      <c r="N128" s="15">
        <f t="shared" si="38"/>
        <v>3991.9858144900172</v>
      </c>
      <c r="O128" s="15">
        <f t="shared" si="39"/>
        <v>8.292044083940576</v>
      </c>
      <c r="P128" s="9">
        <f t="shared" si="40"/>
        <v>2.5050189215859015E-4</v>
      </c>
      <c r="Q128" s="9"/>
      <c r="R128" s="9"/>
      <c r="S128" s="15" t="e">
        <f t="shared" si="42"/>
        <v>#NUM!</v>
      </c>
      <c r="T128" s="9"/>
      <c r="U128" s="18">
        <v>52.6027507781982</v>
      </c>
      <c r="V128" s="19">
        <f t="shared" si="44"/>
        <v>1.901041267245783E-2</v>
      </c>
      <c r="AC128" s="4">
        <v>52.627349853515597</v>
      </c>
      <c r="AD128" s="13">
        <f t="shared" si="45"/>
        <v>1.9001526825565555E-2</v>
      </c>
      <c r="AE128" s="13"/>
      <c r="AF128" s="13"/>
      <c r="AG128" s="15" t="e">
        <f t="shared" si="46"/>
        <v>#NUM!</v>
      </c>
      <c r="AH128" s="13"/>
      <c r="AI128" s="15">
        <v>107.73303894043001</v>
      </c>
      <c r="AJ128" s="15">
        <f t="shared" si="47"/>
        <v>28.927368036877446</v>
      </c>
      <c r="AK128" s="15">
        <f t="shared" si="48"/>
        <v>3.3647881379008053</v>
      </c>
      <c r="AL128" s="15">
        <f t="shared" si="49"/>
        <v>3.4569339275013579E-2</v>
      </c>
    </row>
    <row r="129" spans="1:38" x14ac:dyDescent="0.25">
      <c r="A129">
        <v>50.591798782348597</v>
      </c>
      <c r="B129">
        <f t="shared" si="50"/>
        <v>1.9766049519253277E-2</v>
      </c>
      <c r="C129">
        <v>74.942801513671895</v>
      </c>
      <c r="D129" s="15">
        <f t="shared" si="32"/>
        <v>20.11513820627944</v>
      </c>
      <c r="E129" s="15">
        <f t="shared" si="33"/>
        <v>3.0014726761849801</v>
      </c>
      <c r="F129">
        <f t="shared" si="51"/>
        <v>4.9713802099944068E-2</v>
      </c>
      <c r="G129">
        <v>352.72685668945297</v>
      </c>
      <c r="H129" s="15">
        <f t="shared" si="34"/>
        <v>75.713914978845466</v>
      </c>
      <c r="I129" s="15">
        <f t="shared" si="35"/>
        <v>4.3269619609730521</v>
      </c>
      <c r="J129">
        <f t="shared" si="36"/>
        <v>1.3207611840959498E-2</v>
      </c>
      <c r="K129" s="4">
        <v>50.624349594116197</v>
      </c>
      <c r="L129" s="9">
        <f t="shared" si="37"/>
        <v>1.9753340201258109E-2</v>
      </c>
      <c r="M129" s="8">
        <v>34120.645468750001</v>
      </c>
      <c r="N129" s="15">
        <f t="shared" si="38"/>
        <v>4451.7964379644091</v>
      </c>
      <c r="O129" s="15">
        <f t="shared" si="39"/>
        <v>8.401062987622403</v>
      </c>
      <c r="P129" s="9">
        <f t="shared" si="40"/>
        <v>2.2462841999515404E-4</v>
      </c>
      <c r="Q129" s="9"/>
      <c r="R129" s="9"/>
      <c r="S129" s="15" t="e">
        <f t="shared" si="42"/>
        <v>#NUM!</v>
      </c>
      <c r="T129" s="9"/>
      <c r="U129" s="18">
        <v>50.629049301147496</v>
      </c>
      <c r="V129" s="19">
        <f t="shared" si="44"/>
        <v>1.9751506571886887E-2</v>
      </c>
      <c r="AC129" s="4">
        <v>50.585250854492202</v>
      </c>
      <c r="AD129" s="13">
        <f t="shared" si="45"/>
        <v>1.9768608104296776E-2</v>
      </c>
      <c r="AE129" s="13"/>
      <c r="AF129" s="13"/>
      <c r="AG129" s="15" t="e">
        <f t="shared" si="46"/>
        <v>#NUM!</v>
      </c>
      <c r="AH129" s="13"/>
      <c r="AI129" s="15">
        <v>117.712972106934</v>
      </c>
      <c r="AJ129" s="15">
        <f t="shared" si="47"/>
        <v>31.607077089274373</v>
      </c>
      <c r="AK129" s="15">
        <f t="shared" si="48"/>
        <v>3.4533810540392413</v>
      </c>
      <c r="AL129" s="15">
        <f t="shared" si="49"/>
        <v>3.1638483912178723E-2</v>
      </c>
    </row>
    <row r="130" spans="1:38" x14ac:dyDescent="0.25">
      <c r="A130">
        <v>48.625249862670898</v>
      </c>
      <c r="B130">
        <f t="shared" si="50"/>
        <v>2.05654470223646E-2</v>
      </c>
      <c r="C130">
        <v>79.003489379882794</v>
      </c>
      <c r="D130" s="15">
        <f t="shared" si="32"/>
        <v>21.205053394818165</v>
      </c>
      <c r="E130" s="15">
        <f t="shared" si="33"/>
        <v>3.0542395209530073</v>
      </c>
      <c r="F130">
        <f t="shared" si="51"/>
        <v>4.7158570241769254E-2</v>
      </c>
      <c r="G130">
        <v>365.23259643554701</v>
      </c>
      <c r="H130" s="15">
        <f t="shared" si="34"/>
        <v>78.398310844729195</v>
      </c>
      <c r="I130" s="15">
        <f t="shared" si="35"/>
        <v>4.3618023817764158</v>
      </c>
      <c r="J130">
        <f t="shared" si="36"/>
        <v>1.2755376859847626E-2</v>
      </c>
      <c r="K130" s="4">
        <v>48.646398544311502</v>
      </c>
      <c r="L130" s="9">
        <f t="shared" si="37"/>
        <v>2.0556506338061394E-2</v>
      </c>
      <c r="M130" s="8">
        <v>38315.655624999999</v>
      </c>
      <c r="N130" s="15">
        <f t="shared" si="38"/>
        <v>4999.1287352951385</v>
      </c>
      <c r="O130" s="15">
        <f t="shared" si="39"/>
        <v>8.5170189232914577</v>
      </c>
      <c r="P130" s="9">
        <f t="shared" si="40"/>
        <v>2.0003485666207033E-4</v>
      </c>
      <c r="Q130" s="9"/>
      <c r="R130" s="9"/>
      <c r="S130" s="15" t="e">
        <f t="shared" si="42"/>
        <v>#NUM!</v>
      </c>
      <c r="T130" s="9"/>
      <c r="U130" s="18">
        <v>48.656351089477504</v>
      </c>
      <c r="V130" s="19">
        <f t="shared" si="44"/>
        <v>2.0552301551775457E-2</v>
      </c>
      <c r="AC130" s="4">
        <v>48.653148651122997</v>
      </c>
      <c r="AD130" s="13">
        <f t="shared" si="45"/>
        <v>2.0553654341483575E-2</v>
      </c>
      <c r="AE130" s="13"/>
      <c r="AF130" s="13"/>
      <c r="AG130" s="15" t="e">
        <f t="shared" si="46"/>
        <v>#NUM!</v>
      </c>
      <c r="AH130" s="13"/>
      <c r="AI130" s="15">
        <v>128.96179199218801</v>
      </c>
      <c r="AJ130" s="15">
        <f t="shared" si="47"/>
        <v>34.627494558247975</v>
      </c>
      <c r="AK130" s="15">
        <f t="shared" si="48"/>
        <v>3.5446480069159376</v>
      </c>
      <c r="AL130" s="15">
        <f t="shared" si="49"/>
        <v>2.887878585376338E-2</v>
      </c>
    </row>
    <row r="131" spans="1:38" x14ac:dyDescent="0.25">
      <c r="A131">
        <v>46.6438503265381</v>
      </c>
      <c r="B131">
        <f t="shared" si="50"/>
        <v>2.1439053444330437E-2</v>
      </c>
      <c r="C131">
        <v>83.496626281738301</v>
      </c>
      <c r="D131" s="15">
        <f t="shared" si="32"/>
        <v>22.411040733629751</v>
      </c>
      <c r="E131" s="15">
        <f t="shared" si="33"/>
        <v>3.109553727324855</v>
      </c>
      <c r="F131">
        <f t="shared" si="51"/>
        <v>4.4620863969936544E-2</v>
      </c>
      <c r="G131">
        <v>378.68447265625002</v>
      </c>
      <c r="H131" s="15">
        <f t="shared" si="34"/>
        <v>81.285797842570588</v>
      </c>
      <c r="I131" s="15">
        <f t="shared" si="35"/>
        <v>4.397971313010725</v>
      </c>
      <c r="J131">
        <f t="shared" si="36"/>
        <v>1.230227206401713E-2</v>
      </c>
      <c r="K131" s="4">
        <v>46.670299530029297</v>
      </c>
      <c r="L131" s="9">
        <f t="shared" si="37"/>
        <v>2.1426903406877969E-2</v>
      </c>
      <c r="M131" s="8">
        <v>43446.981249999997</v>
      </c>
      <c r="N131" s="15">
        <f t="shared" si="38"/>
        <v>5668.6241925347213</v>
      </c>
      <c r="O131" s="15">
        <f t="shared" si="39"/>
        <v>8.6427017204590229</v>
      </c>
      <c r="P131" s="9">
        <f t="shared" si="40"/>
        <v>1.7640964827355236E-4</v>
      </c>
      <c r="Q131" s="9"/>
      <c r="R131" s="9"/>
      <c r="S131" s="15" t="e">
        <f t="shared" si="42"/>
        <v>#NUM!</v>
      </c>
      <c r="T131" s="9"/>
      <c r="U131" s="18">
        <v>46.6261501312256</v>
      </c>
      <c r="V131" s="19">
        <f t="shared" si="44"/>
        <v>2.1447192126855408E-2</v>
      </c>
      <c r="AC131" s="4">
        <v>46.6196994781494</v>
      </c>
      <c r="AD131" s="13">
        <f t="shared" si="45"/>
        <v>2.1450159722044088E-2</v>
      </c>
      <c r="AE131" s="13"/>
      <c r="AF131" s="13"/>
      <c r="AG131" s="15" t="e">
        <f t="shared" si="46"/>
        <v>#NUM!</v>
      </c>
      <c r="AH131" s="13"/>
      <c r="AI131" s="15">
        <v>142.182899780273</v>
      </c>
      <c r="AJ131" s="15">
        <f t="shared" si="47"/>
        <v>38.177490498236587</v>
      </c>
      <c r="AK131" s="15">
        <f t="shared" si="48"/>
        <v>3.6422460879613126</v>
      </c>
      <c r="AL131" s="15">
        <f t="shared" si="49"/>
        <v>2.6193445062770427E-2</v>
      </c>
    </row>
    <row r="132" spans="1:38" x14ac:dyDescent="0.25">
      <c r="A132">
        <v>44.6313991546631</v>
      </c>
      <c r="B132">
        <f t="shared" ref="B132:B153" si="52">1/A132</f>
        <v>2.2405750636108387E-2</v>
      </c>
      <c r="C132">
        <v>88.465105285644498</v>
      </c>
      <c r="D132" s="15">
        <f t="shared" si="32"/>
        <v>23.744613002346423</v>
      </c>
      <c r="E132" s="15">
        <f t="shared" si="33"/>
        <v>3.1673556837990522</v>
      </c>
      <c r="F132">
        <f t="shared" ref="F132:F153" si="53">1/D132</f>
        <v>4.2114815680557978E-2</v>
      </c>
      <c r="G132">
        <v>393.18003662109402</v>
      </c>
      <c r="H132" s="15">
        <f t="shared" si="34"/>
        <v>84.39731565526408</v>
      </c>
      <c r="I132" s="15">
        <f t="shared" si="35"/>
        <v>4.4355355960637048</v>
      </c>
      <c r="J132">
        <f t="shared" si="36"/>
        <v>1.1848718081090146E-2</v>
      </c>
      <c r="K132" s="4">
        <v>44.6161499023438</v>
      </c>
      <c r="L132" s="9">
        <f t="shared" si="37"/>
        <v>2.241340864661806E-2</v>
      </c>
      <c r="M132" s="8">
        <v>49784.442343750001</v>
      </c>
      <c r="N132" s="15">
        <f t="shared" si="38"/>
        <v>6495.4868246831593</v>
      </c>
      <c r="O132" s="15">
        <f t="shared" si="39"/>
        <v>8.7788628800576483</v>
      </c>
      <c r="P132" s="9">
        <f t="shared" si="40"/>
        <v>1.5395304878457338E-4</v>
      </c>
      <c r="Q132" s="9"/>
      <c r="R132" s="9"/>
      <c r="S132" s="15" t="e">
        <f t="shared" si="42"/>
        <v>#NUM!</v>
      </c>
      <c r="T132" s="9"/>
      <c r="U132" s="18">
        <v>44.645799636840799</v>
      </c>
      <c r="V132" s="19">
        <f t="shared" si="44"/>
        <v>2.2398523671526324E-2</v>
      </c>
      <c r="AC132" s="4">
        <v>44.631248474121101</v>
      </c>
      <c r="AD132" s="13">
        <f t="shared" si="45"/>
        <v>2.2405826280657109E-2</v>
      </c>
      <c r="AE132" s="13"/>
      <c r="AF132" s="13"/>
      <c r="AG132" s="15" t="e">
        <f t="shared" si="46"/>
        <v>#NUM!</v>
      </c>
      <c r="AH132" s="13"/>
      <c r="AI132" s="15">
        <v>157.04179748535199</v>
      </c>
      <c r="AJ132" s="15">
        <f t="shared" si="47"/>
        <v>42.167248948982632</v>
      </c>
      <c r="AK132" s="15">
        <f t="shared" si="48"/>
        <v>3.7416438284709028</v>
      </c>
      <c r="AL132" s="15">
        <f t="shared" si="49"/>
        <v>2.3715087536535319E-2</v>
      </c>
    </row>
    <row r="133" spans="1:38" x14ac:dyDescent="0.25">
      <c r="A133">
        <v>42.629400253295898</v>
      </c>
      <c r="B133">
        <f t="shared" si="52"/>
        <v>2.3457988947960508E-2</v>
      </c>
      <c r="C133">
        <v>93.971523132324194</v>
      </c>
      <c r="D133" s="15">
        <f t="shared" ref="D133:D153" si="54">(C133*0.114878)/0.428</f>
        <v>25.222571575689575</v>
      </c>
      <c r="E133" s="15">
        <f t="shared" ref="E133:E153" si="55">LN(D133)</f>
        <v>3.2277392910677882</v>
      </c>
      <c r="F133">
        <f t="shared" si="53"/>
        <v>3.9647027940792369E-2</v>
      </c>
      <c r="G133">
        <v>408.89113647460903</v>
      </c>
      <c r="H133" s="15">
        <f t="shared" ref="H133:H153" si="56">(G133*0.100243)/0.467</f>
        <v>87.769752020608635</v>
      </c>
      <c r="I133" s="15">
        <f t="shared" ref="I133:I153" si="57">LN(H133)</f>
        <v>4.4747169312680155</v>
      </c>
      <c r="J133">
        <f t="shared" ref="J133:J153" si="58">1/H133</f>
        <v>1.1393446796627574E-2</v>
      </c>
      <c r="K133" s="4">
        <v>42.6285495758057</v>
      </c>
      <c r="L133" s="9">
        <f t="shared" ref="L133:L153" si="59">1/K133</f>
        <v>2.3458457065767983E-2</v>
      </c>
      <c r="M133" s="8">
        <v>57051.309687499997</v>
      </c>
      <c r="N133" s="15">
        <f t="shared" ref="N133:N148" si="60">(M133*0.056364)/0.432</f>
        <v>7443.6111556163196</v>
      </c>
      <c r="O133" s="15">
        <f t="shared" ref="O133:O153" si="61">LN(N133)</f>
        <v>8.9151113804515738</v>
      </c>
      <c r="P133" s="9">
        <f t="shared" ref="P133:P148" si="62">1/N133</f>
        <v>1.34343395845642E-4</v>
      </c>
      <c r="Q133" s="9"/>
      <c r="R133" s="9"/>
      <c r="S133" s="15" t="e">
        <f t="shared" ref="S133:S153" si="63">LN(R133)</f>
        <v>#NUM!</v>
      </c>
      <c r="T133" s="9"/>
      <c r="AC133" s="4">
        <v>42.647350311279297</v>
      </c>
      <c r="AD133" s="13">
        <f t="shared" ref="AD133:AD153" si="64">1/AC133</f>
        <v>2.3448115596891413E-2</v>
      </c>
      <c r="AE133" s="13"/>
      <c r="AF133" s="13"/>
      <c r="AG133" s="15" t="e">
        <f t="shared" ref="AG133:AG153" si="65">LN(AF133)</f>
        <v>#NUM!</v>
      </c>
      <c r="AH133" s="13"/>
      <c r="AI133" s="15">
        <v>174.389197998047</v>
      </c>
      <c r="AJ133" s="15">
        <f t="shared" ref="AJ133:AJ153" si="66">(AI133*0.12432)/0.463</f>
        <v>46.825194589885967</v>
      </c>
      <c r="AK133" s="15">
        <f t="shared" ref="AK133:AK153" si="67">LN(AJ133)</f>
        <v>3.8464214040051474</v>
      </c>
      <c r="AL133" s="15">
        <f t="shared" ref="AL133:AL153" si="68">1/AJ133</f>
        <v>2.1356024438518736E-2</v>
      </c>
    </row>
    <row r="134" spans="1:38" x14ac:dyDescent="0.25">
      <c r="A134">
        <v>40.6751003265381</v>
      </c>
      <c r="B134">
        <f t="shared" si="52"/>
        <v>2.4585065358709371E-2</v>
      </c>
      <c r="C134">
        <v>99.863243103027301</v>
      </c>
      <c r="D134" s="15">
        <f t="shared" si="54"/>
        <v>26.803947759788713</v>
      </c>
      <c r="E134" s="15">
        <f t="shared" si="55"/>
        <v>3.288549181138301</v>
      </c>
      <c r="F134">
        <f t="shared" si="53"/>
        <v>3.7307937209913537E-2</v>
      </c>
      <c r="G134">
        <v>425.034694824219</v>
      </c>
      <c r="H134" s="15">
        <f t="shared" si="56"/>
        <v>91.235016944891186</v>
      </c>
      <c r="I134" s="15">
        <f t="shared" si="57"/>
        <v>4.5134387811164496</v>
      </c>
      <c r="J134">
        <f t="shared" si="58"/>
        <v>1.0960703833748739E-2</v>
      </c>
      <c r="K134" s="4">
        <v>40.674598693847699</v>
      </c>
      <c r="L134" s="9">
        <f t="shared" si="59"/>
        <v>2.4585368562007635E-2</v>
      </c>
      <c r="M134" s="8">
        <v>65987.126093750005</v>
      </c>
      <c r="N134" s="15">
        <f t="shared" si="60"/>
        <v>8609.4869795095492</v>
      </c>
      <c r="O134" s="15">
        <f t="shared" si="61"/>
        <v>9.060620011385188</v>
      </c>
      <c r="P134" s="9">
        <f t="shared" si="62"/>
        <v>1.1615093935097238E-4</v>
      </c>
      <c r="Q134" s="9"/>
      <c r="R134" s="9"/>
      <c r="S134" s="15" t="e">
        <f t="shared" si="63"/>
        <v>#NUM!</v>
      </c>
      <c r="T134" s="9"/>
      <c r="AC134" s="4">
        <v>40.614250183105497</v>
      </c>
      <c r="AD134" s="13">
        <f t="shared" si="64"/>
        <v>2.4621899837904054E-2</v>
      </c>
      <c r="AE134" s="13"/>
      <c r="AF134" s="13"/>
      <c r="AG134" s="15" t="e">
        <f t="shared" si="65"/>
        <v>#NUM!</v>
      </c>
      <c r="AH134" s="13"/>
      <c r="AI134" s="15">
        <v>195.387053833008</v>
      </c>
      <c r="AJ134" s="15">
        <f t="shared" si="66"/>
        <v>52.46332296440508</v>
      </c>
      <c r="AK134" s="15">
        <f t="shared" si="67"/>
        <v>3.96011431525395</v>
      </c>
      <c r="AL134" s="15">
        <f t="shared" si="68"/>
        <v>1.9060935211413742E-2</v>
      </c>
    </row>
    <row r="135" spans="1:38" x14ac:dyDescent="0.25">
      <c r="A135">
        <v>38.659000396728501</v>
      </c>
      <c r="B135">
        <f t="shared" si="52"/>
        <v>2.586719754100586E-2</v>
      </c>
      <c r="C135">
        <v>106.649766540527</v>
      </c>
      <c r="D135" s="15">
        <f t="shared" si="54"/>
        <v>28.625495048230512</v>
      </c>
      <c r="E135" s="15">
        <f t="shared" si="55"/>
        <v>3.3542977559861877</v>
      </c>
      <c r="F135">
        <f t="shared" si="53"/>
        <v>3.4933893660707718E-2</v>
      </c>
      <c r="G135">
        <v>443.29030029296899</v>
      </c>
      <c r="H135" s="15">
        <f t="shared" si="56"/>
        <v>95.153639341045164</v>
      </c>
      <c r="I135" s="15">
        <f t="shared" si="57"/>
        <v>4.555492841471505</v>
      </c>
      <c r="J135">
        <f t="shared" si="58"/>
        <v>1.0509319527084482E-2</v>
      </c>
      <c r="K135" s="4">
        <v>38.6781005859375</v>
      </c>
      <c r="L135" s="9">
        <f t="shared" si="59"/>
        <v>2.5854423688105765E-2</v>
      </c>
      <c r="M135" s="8">
        <v>77334.158750000002</v>
      </c>
      <c r="N135" s="15">
        <f t="shared" si="60"/>
        <v>10089.959545798611</v>
      </c>
      <c r="O135" s="15">
        <f t="shared" si="61"/>
        <v>9.2192961040035026</v>
      </c>
      <c r="P135" s="9">
        <f t="shared" si="62"/>
        <v>9.910842510923575E-5</v>
      </c>
      <c r="Q135" s="9"/>
      <c r="R135" s="9"/>
      <c r="S135" s="15" t="e">
        <f t="shared" si="63"/>
        <v>#NUM!</v>
      </c>
      <c r="T135" s="9"/>
      <c r="AC135" s="4">
        <v>38.631750106811502</v>
      </c>
      <c r="AD135" s="13">
        <f t="shared" si="64"/>
        <v>2.588544389615114E-2</v>
      </c>
      <c r="AE135" s="13"/>
      <c r="AF135" s="13"/>
      <c r="AG135" s="15" t="e">
        <f t="shared" si="65"/>
        <v>#NUM!</v>
      </c>
      <c r="AH135" s="13"/>
      <c r="AI135" s="15">
        <v>219.11306152343701</v>
      </c>
      <c r="AJ135" s="15">
        <f t="shared" si="66"/>
        <v>58.83398662763215</v>
      </c>
      <c r="AK135" s="15">
        <f t="shared" si="67"/>
        <v>4.0747196917959787</v>
      </c>
      <c r="AL135" s="15">
        <f t="shared" si="68"/>
        <v>1.6996978401771893E-2</v>
      </c>
    </row>
    <row r="136" spans="1:38" x14ac:dyDescent="0.25">
      <c r="A136">
        <v>36.667301177978501</v>
      </c>
      <c r="B136">
        <f t="shared" si="52"/>
        <v>2.7272255330331646E-2</v>
      </c>
      <c r="C136">
        <v>114.129081420898</v>
      </c>
      <c r="D136" s="15">
        <f t="shared" si="54"/>
        <v>30.632992092219443</v>
      </c>
      <c r="E136" s="15">
        <f t="shared" si="55"/>
        <v>3.4220776010956686</v>
      </c>
      <c r="F136">
        <f t="shared" si="53"/>
        <v>3.26445420998882E-2</v>
      </c>
      <c r="G136">
        <v>462.77792846679699</v>
      </c>
      <c r="H136" s="15">
        <f t="shared" si="56"/>
        <v>99.336719236182276</v>
      </c>
      <c r="I136" s="15">
        <f t="shared" si="57"/>
        <v>4.5985152835266625</v>
      </c>
      <c r="J136">
        <f t="shared" si="58"/>
        <v>1.0066770955283988E-2</v>
      </c>
      <c r="K136" s="4">
        <v>36.663549423217802</v>
      </c>
      <c r="L136" s="9">
        <f t="shared" si="59"/>
        <v>2.7275046080692159E-2</v>
      </c>
      <c r="M136" s="8">
        <v>91807.169062500005</v>
      </c>
      <c r="N136" s="15">
        <f t="shared" si="60"/>
        <v>11978.285363515624</v>
      </c>
      <c r="O136" s="15">
        <f t="shared" si="61"/>
        <v>9.3908507365108687</v>
      </c>
      <c r="P136" s="9">
        <f t="shared" si="62"/>
        <v>8.3484402788221792E-5</v>
      </c>
      <c r="Q136" s="9"/>
      <c r="R136" s="9"/>
      <c r="S136" s="15" t="e">
        <f t="shared" si="63"/>
        <v>#NUM!</v>
      </c>
      <c r="T136" s="9"/>
      <c r="AC136" s="4">
        <v>36.619850158691399</v>
      </c>
      <c r="AD136" s="13">
        <f t="shared" si="64"/>
        <v>2.7307593987045815E-2</v>
      </c>
      <c r="AE136" s="13"/>
      <c r="AF136" s="13"/>
      <c r="AG136" s="15" t="e">
        <f t="shared" si="65"/>
        <v>#NUM!</v>
      </c>
      <c r="AH136" s="13"/>
      <c r="AI136" s="15">
        <v>248.567767944336</v>
      </c>
      <c r="AJ136" s="15">
        <f t="shared" si="66"/>
        <v>66.742861578487805</v>
      </c>
      <c r="AK136" s="15">
        <f t="shared" si="67"/>
        <v>4.2008473489172093</v>
      </c>
      <c r="AL136" s="15">
        <f t="shared" si="68"/>
        <v>1.4982875716589211E-2</v>
      </c>
    </row>
    <row r="137" spans="1:38" x14ac:dyDescent="0.25">
      <c r="A137">
        <v>34.686399459838903</v>
      </c>
      <c r="B137">
        <f t="shared" si="52"/>
        <v>2.8829743518286877E-2</v>
      </c>
      <c r="C137">
        <v>122.589773254395</v>
      </c>
      <c r="D137" s="15">
        <f t="shared" si="54"/>
        <v>32.903897130650442</v>
      </c>
      <c r="E137" s="15">
        <f t="shared" si="55"/>
        <v>3.4935911045753891</v>
      </c>
      <c r="F137">
        <f t="shared" si="53"/>
        <v>3.0391536784513163E-2</v>
      </c>
      <c r="G137">
        <v>484.15940551757802</v>
      </c>
      <c r="H137" s="15">
        <f t="shared" si="56"/>
        <v>103.92631967301621</v>
      </c>
      <c r="I137" s="15">
        <f t="shared" si="57"/>
        <v>4.6436821833791386</v>
      </c>
      <c r="J137">
        <f t="shared" si="58"/>
        <v>9.6222016053902799E-3</v>
      </c>
      <c r="K137" s="4">
        <v>34.685850143432603</v>
      </c>
      <c r="L137" s="9">
        <f t="shared" si="59"/>
        <v>2.8830200092106992E-2</v>
      </c>
      <c r="M137" s="8">
        <v>109756.32249999999</v>
      </c>
      <c r="N137" s="15">
        <f t="shared" si="60"/>
        <v>14320.151299513887</v>
      </c>
      <c r="O137" s="15">
        <f t="shared" si="61"/>
        <v>9.569423006067332</v>
      </c>
      <c r="P137" s="9">
        <f t="shared" si="62"/>
        <v>6.983166442060888E-5</v>
      </c>
      <c r="Q137" s="9"/>
      <c r="R137" s="9"/>
      <c r="S137" s="15" t="e">
        <f t="shared" si="63"/>
        <v>#NUM!</v>
      </c>
      <c r="T137" s="9"/>
      <c r="AC137" s="4">
        <v>34.649049758911097</v>
      </c>
      <c r="AD137" s="13">
        <f t="shared" si="64"/>
        <v>2.8860820338740125E-2</v>
      </c>
      <c r="AE137" s="13"/>
      <c r="AF137" s="13"/>
      <c r="AG137" s="15" t="e">
        <f t="shared" si="65"/>
        <v>#NUM!</v>
      </c>
      <c r="AH137" s="13"/>
      <c r="AI137" s="15">
        <v>282.42838378906202</v>
      </c>
      <c r="AJ137" s="15">
        <f t="shared" si="66"/>
        <v>75.834766031654823</v>
      </c>
      <c r="AK137" s="15">
        <f t="shared" si="67"/>
        <v>4.3285568422695491</v>
      </c>
      <c r="AL137" s="15">
        <f t="shared" si="68"/>
        <v>1.3186564056683206E-2</v>
      </c>
    </row>
    <row r="138" spans="1:38" x14ac:dyDescent="0.25">
      <c r="A138">
        <v>32.650699615478501</v>
      </c>
      <c r="B138">
        <f t="shared" si="52"/>
        <v>3.0627215091156474E-2</v>
      </c>
      <c r="C138">
        <v>132.524293212891</v>
      </c>
      <c r="D138" s="15">
        <f t="shared" si="54"/>
        <v>35.570387279697407</v>
      </c>
      <c r="E138" s="15">
        <f t="shared" si="55"/>
        <v>3.5715134737194054</v>
      </c>
      <c r="F138">
        <f t="shared" si="53"/>
        <v>2.8113272766382622E-2</v>
      </c>
      <c r="G138">
        <v>508.35925048828102</v>
      </c>
      <c r="H138" s="15">
        <f t="shared" si="56"/>
        <v>109.12089153468256</v>
      </c>
      <c r="I138" s="15">
        <f t="shared" si="57"/>
        <v>4.6924563642843067</v>
      </c>
      <c r="J138">
        <f t="shared" si="58"/>
        <v>9.1641480007718223E-3</v>
      </c>
      <c r="K138" s="4">
        <v>32.683650970458999</v>
      </c>
      <c r="L138" s="9">
        <f t="shared" si="59"/>
        <v>3.0596337015832364E-2</v>
      </c>
      <c r="M138" s="8">
        <v>133706.97062499999</v>
      </c>
      <c r="N138" s="15">
        <f t="shared" si="60"/>
        <v>17445.045584045136</v>
      </c>
      <c r="O138" s="15">
        <f t="shared" si="61"/>
        <v>9.7668109666323719</v>
      </c>
      <c r="P138" s="9">
        <f t="shared" si="62"/>
        <v>5.7322865405096933E-5</v>
      </c>
      <c r="Q138" s="9"/>
      <c r="R138" s="9"/>
      <c r="S138" s="15" t="e">
        <f t="shared" si="63"/>
        <v>#NUM!</v>
      </c>
      <c r="T138" s="9"/>
      <c r="AC138" s="4">
        <v>32.707099914550803</v>
      </c>
      <c r="AD138" s="13">
        <f t="shared" si="64"/>
        <v>3.0574401356664397E-2</v>
      </c>
      <c r="AE138" s="13"/>
      <c r="AF138" s="13"/>
      <c r="AG138" s="15" t="e">
        <f t="shared" si="65"/>
        <v>#NUM!</v>
      </c>
      <c r="AH138" s="13"/>
      <c r="AI138" s="15">
        <v>323.12949951171902</v>
      </c>
      <c r="AJ138" s="15">
        <f t="shared" si="66"/>
        <v>86.763411186386406</v>
      </c>
      <c r="AK138" s="15">
        <f t="shared" si="67"/>
        <v>4.4631850026867568</v>
      </c>
      <c r="AL138" s="15">
        <f t="shared" si="68"/>
        <v>1.1525595712826292E-2</v>
      </c>
    </row>
    <row r="139" spans="1:38" x14ac:dyDescent="0.25">
      <c r="A139">
        <v>30.674349784851099</v>
      </c>
      <c r="B139">
        <f t="shared" si="52"/>
        <v>3.2600528031204175E-2</v>
      </c>
      <c r="C139">
        <v>143.51259582519501</v>
      </c>
      <c r="D139" s="15">
        <f t="shared" si="54"/>
        <v>38.519719586931657</v>
      </c>
      <c r="E139" s="15">
        <f t="shared" si="55"/>
        <v>3.6511703072287562</v>
      </c>
      <c r="F139">
        <f t="shared" si="53"/>
        <v>2.5960728964892665E-2</v>
      </c>
      <c r="G139">
        <v>534.35008789062499</v>
      </c>
      <c r="H139" s="15">
        <f t="shared" si="56"/>
        <v>114.69990548269789</v>
      </c>
      <c r="I139" s="15">
        <f t="shared" si="57"/>
        <v>4.7423192000957339</v>
      </c>
      <c r="J139">
        <f t="shared" si="58"/>
        <v>8.7184029994762883E-3</v>
      </c>
      <c r="K139" s="4">
        <v>30.697099685668899</v>
      </c>
      <c r="L139" s="9">
        <f t="shared" si="59"/>
        <v>3.2576367482262669E-2</v>
      </c>
      <c r="M139" s="8">
        <v>165712.68562500001</v>
      </c>
      <c r="N139" s="15">
        <f t="shared" si="60"/>
        <v>21620.902343906251</v>
      </c>
      <c r="O139" s="15">
        <f t="shared" si="61"/>
        <v>9.981415826858159</v>
      </c>
      <c r="P139" s="9">
        <f t="shared" si="62"/>
        <v>4.6251538631173052E-5</v>
      </c>
      <c r="Q139" s="9"/>
      <c r="R139" s="9"/>
      <c r="S139" s="15" t="e">
        <f t="shared" si="63"/>
        <v>#NUM!</v>
      </c>
      <c r="T139" s="9"/>
      <c r="AC139" s="4">
        <v>30.7118997573853</v>
      </c>
      <c r="AD139" s="13">
        <f t="shared" si="64"/>
        <v>3.2560668923111137E-2</v>
      </c>
      <c r="AE139" s="13"/>
      <c r="AF139" s="13"/>
      <c r="AG139" s="15" t="e">
        <f t="shared" si="65"/>
        <v>#NUM!</v>
      </c>
      <c r="AH139" s="13"/>
      <c r="AI139" s="15">
        <v>374.783499755859</v>
      </c>
      <c r="AJ139" s="15">
        <f t="shared" si="66"/>
        <v>100.63301228865743</v>
      </c>
      <c r="AK139" s="15">
        <f t="shared" si="67"/>
        <v>4.611480357797701</v>
      </c>
      <c r="AL139" s="15">
        <f t="shared" si="68"/>
        <v>9.9370969551381728E-3</v>
      </c>
    </row>
    <row r="140" spans="1:38" x14ac:dyDescent="0.25">
      <c r="A140">
        <v>28.6834506988525</v>
      </c>
      <c r="B140">
        <f t="shared" si="52"/>
        <v>3.4863308829157211E-2</v>
      </c>
      <c r="C140">
        <v>156.54802612304701</v>
      </c>
      <c r="D140" s="15">
        <f t="shared" si="54"/>
        <v>42.018514357391105</v>
      </c>
      <c r="E140" s="15">
        <f t="shared" si="55"/>
        <v>3.7381103391847645</v>
      </c>
      <c r="F140">
        <f t="shared" si="53"/>
        <v>2.3799032766709395E-2</v>
      </c>
      <c r="G140">
        <v>564.15293457031203</v>
      </c>
      <c r="H140" s="15">
        <f t="shared" si="56"/>
        <v>121.09717905809804</v>
      </c>
      <c r="I140" s="15">
        <f t="shared" si="57"/>
        <v>4.7965933559697946</v>
      </c>
      <c r="J140">
        <f t="shared" si="58"/>
        <v>8.2578306759750059E-3</v>
      </c>
      <c r="K140" s="4">
        <v>28.7302503585815</v>
      </c>
      <c r="L140" s="9">
        <f t="shared" si="59"/>
        <v>3.4806518826638343E-2</v>
      </c>
      <c r="M140" s="8">
        <v>209694.62312500001</v>
      </c>
      <c r="N140" s="15">
        <f t="shared" si="60"/>
        <v>27359.323467170139</v>
      </c>
      <c r="O140" s="15">
        <f t="shared" si="61"/>
        <v>10.216812644353652</v>
      </c>
      <c r="P140" s="9">
        <f t="shared" si="62"/>
        <v>3.6550611392125669E-5</v>
      </c>
      <c r="Q140" s="9"/>
      <c r="R140" s="9"/>
      <c r="S140" s="15" t="e">
        <f t="shared" si="63"/>
        <v>#NUM!</v>
      </c>
      <c r="T140" s="9"/>
      <c r="AC140" s="4">
        <v>28.718850135803201</v>
      </c>
      <c r="AD140" s="13">
        <f t="shared" si="64"/>
        <v>3.4820335607842479E-2</v>
      </c>
      <c r="AE140" s="13"/>
      <c r="AF140" s="13"/>
      <c r="AG140" s="15" t="e">
        <f t="shared" si="65"/>
        <v>#NUM!</v>
      </c>
      <c r="AH140" s="13"/>
      <c r="AI140" s="15">
        <v>439.30767578125</v>
      </c>
      <c r="AJ140" s="15">
        <f t="shared" si="66"/>
        <v>117.95838067629589</v>
      </c>
      <c r="AK140" s="15">
        <f t="shared" si="67"/>
        <v>4.7703318561171413</v>
      </c>
      <c r="AL140" s="15">
        <f t="shared" si="68"/>
        <v>8.4775663608355478E-3</v>
      </c>
    </row>
    <row r="141" spans="1:38" x14ac:dyDescent="0.25">
      <c r="A141">
        <v>26.702450752258301</v>
      </c>
      <c r="B141">
        <f t="shared" si="52"/>
        <v>3.7449746065552701E-2</v>
      </c>
      <c r="C141">
        <v>171.774002075195</v>
      </c>
      <c r="D141" s="15">
        <f t="shared" si="54"/>
        <v>46.105265912136097</v>
      </c>
      <c r="E141" s="15">
        <f t="shared" si="55"/>
        <v>3.8309271715080611</v>
      </c>
      <c r="F141">
        <f t="shared" si="53"/>
        <v>2.1689496421205417E-2</v>
      </c>
      <c r="G141">
        <v>597.40562011718703</v>
      </c>
      <c r="H141" s="15">
        <f t="shared" si="56"/>
        <v>128.23497125783121</v>
      </c>
      <c r="I141" s="15">
        <f t="shared" si="57"/>
        <v>4.8538642940095889</v>
      </c>
      <c r="J141">
        <f t="shared" si="58"/>
        <v>7.7981847712149024E-3</v>
      </c>
      <c r="K141" s="4">
        <v>26.7025003433228</v>
      </c>
      <c r="L141" s="9">
        <f t="shared" si="59"/>
        <v>3.7449676515033128E-2</v>
      </c>
      <c r="M141" s="8">
        <v>272975.09250000003</v>
      </c>
      <c r="N141" s="15">
        <f t="shared" si="60"/>
        <v>35615.666929791667</v>
      </c>
      <c r="O141" s="15">
        <f t="shared" si="61"/>
        <v>10.480540902329828</v>
      </c>
      <c r="P141" s="9">
        <f t="shared" si="62"/>
        <v>2.8077531216003246E-5</v>
      </c>
      <c r="Q141" s="9"/>
      <c r="R141" s="9"/>
      <c r="S141" s="15" t="e">
        <f t="shared" si="63"/>
        <v>#NUM!</v>
      </c>
      <c r="T141" s="9"/>
      <c r="AC141" s="4">
        <v>26.6998500823975</v>
      </c>
      <c r="AD141" s="13">
        <f t="shared" si="64"/>
        <v>3.7453393817341071E-2</v>
      </c>
      <c r="AE141" s="13"/>
      <c r="AF141" s="13"/>
      <c r="AG141" s="15" t="e">
        <f t="shared" si="65"/>
        <v>#NUM!</v>
      </c>
      <c r="AH141" s="13"/>
      <c r="AI141" s="15">
        <v>522.221235351563</v>
      </c>
      <c r="AJ141" s="15">
        <f t="shared" si="66"/>
        <v>140.22147727625551</v>
      </c>
      <c r="AK141" s="15">
        <f t="shared" si="67"/>
        <v>4.9432231531409219</v>
      </c>
      <c r="AL141" s="15">
        <f t="shared" si="68"/>
        <v>7.1315751297489401E-3</v>
      </c>
    </row>
    <row r="142" spans="1:38" x14ac:dyDescent="0.25">
      <c r="A142">
        <v>24.7122993469238</v>
      </c>
      <c r="B142">
        <f t="shared" si="52"/>
        <v>4.0465680103720522E-2</v>
      </c>
      <c r="C142">
        <v>190.15304565429699</v>
      </c>
      <c r="D142" s="15">
        <f t="shared" si="54"/>
        <v>51.03832144550077</v>
      </c>
      <c r="E142" s="15">
        <f t="shared" si="55"/>
        <v>3.9325767514561822</v>
      </c>
      <c r="F142">
        <f t="shared" si="53"/>
        <v>1.9593120848768703E-2</v>
      </c>
      <c r="G142">
        <v>635.80357421874999</v>
      </c>
      <c r="H142" s="15">
        <f t="shared" si="56"/>
        <v>136.4772113285014</v>
      </c>
      <c r="I142" s="15">
        <f t="shared" si="57"/>
        <v>4.9161576507129672</v>
      </c>
      <c r="J142">
        <f t="shared" si="58"/>
        <v>7.3272306069692072E-3</v>
      </c>
      <c r="K142" s="4">
        <v>24.717649459838899</v>
      </c>
      <c r="L142" s="9">
        <f t="shared" si="59"/>
        <v>4.0456921343786936E-2</v>
      </c>
      <c r="M142" s="8">
        <v>362494.41125</v>
      </c>
      <c r="N142" s="15">
        <f t="shared" si="60"/>
        <v>47295.451378923608</v>
      </c>
      <c r="O142" s="15">
        <f t="shared" si="61"/>
        <v>10.764169404505388</v>
      </c>
      <c r="P142" s="9">
        <f t="shared" si="62"/>
        <v>2.1143682338247703E-5</v>
      </c>
      <c r="Q142" s="9"/>
      <c r="R142" s="9"/>
      <c r="S142" s="15" t="e">
        <f t="shared" si="63"/>
        <v>#NUM!</v>
      </c>
      <c r="T142" s="9"/>
      <c r="AC142" s="4">
        <v>24.696450233459501</v>
      </c>
      <c r="AD142" s="13">
        <f t="shared" si="64"/>
        <v>4.049164922678522E-2</v>
      </c>
      <c r="AE142" s="13"/>
      <c r="AF142" s="13"/>
      <c r="AG142" s="15" t="e">
        <f t="shared" si="65"/>
        <v>#NUM!</v>
      </c>
      <c r="AH142" s="13"/>
      <c r="AI142" s="15">
        <v>629.86042724609399</v>
      </c>
      <c r="AJ142" s="15">
        <f t="shared" si="66"/>
        <v>169.12364646918877</v>
      </c>
      <c r="AK142" s="15">
        <f t="shared" si="67"/>
        <v>5.1306300833203533</v>
      </c>
      <c r="AL142" s="15">
        <f t="shared" si="68"/>
        <v>5.9128337218189156E-3</v>
      </c>
    </row>
    <row r="143" spans="1:38" x14ac:dyDescent="0.25">
      <c r="A143">
        <v>22.645349502563501</v>
      </c>
      <c r="B143">
        <f t="shared" si="52"/>
        <v>4.4159177136426968E-2</v>
      </c>
      <c r="C143">
        <v>214.05190612793001</v>
      </c>
      <c r="D143" s="15">
        <f t="shared" si="54"/>
        <v>57.452931944309213</v>
      </c>
      <c r="E143" s="15">
        <f t="shared" si="55"/>
        <v>4.0509660377063623</v>
      </c>
      <c r="F143">
        <f t="shared" si="53"/>
        <v>1.7405552095571535E-2</v>
      </c>
      <c r="G143">
        <v>682.84601074218699</v>
      </c>
      <c r="H143" s="15">
        <f t="shared" si="56"/>
        <v>146.57501639149689</v>
      </c>
      <c r="I143" s="15">
        <f t="shared" si="57"/>
        <v>4.9875373546803727</v>
      </c>
      <c r="J143">
        <f t="shared" si="58"/>
        <v>6.8224450838813757E-3</v>
      </c>
      <c r="K143" s="4">
        <v>22.725399971008301</v>
      </c>
      <c r="L143" s="9">
        <f t="shared" si="59"/>
        <v>4.4003625954911238E-2</v>
      </c>
      <c r="M143" s="8">
        <v>500169.84250000003</v>
      </c>
      <c r="N143" s="15">
        <f t="shared" si="60"/>
        <v>65258.270839513891</v>
      </c>
      <c r="O143" s="15">
        <f t="shared" si="61"/>
        <v>11.08610807331319</v>
      </c>
      <c r="P143" s="9">
        <f t="shared" si="62"/>
        <v>1.532372812113342E-5</v>
      </c>
      <c r="Q143" s="9"/>
      <c r="R143" s="9"/>
      <c r="S143" s="15" t="e">
        <f t="shared" si="63"/>
        <v>#NUM!</v>
      </c>
      <c r="T143" s="9"/>
      <c r="AC143" s="4">
        <v>22.701900482177699</v>
      </c>
      <c r="AD143" s="13">
        <f t="shared" si="64"/>
        <v>4.4049175565061507E-2</v>
      </c>
      <c r="AE143" s="13"/>
      <c r="AF143" s="13"/>
      <c r="AG143" s="15" t="e">
        <f t="shared" si="65"/>
        <v>#NUM!</v>
      </c>
      <c r="AH143" s="13"/>
      <c r="AI143" s="15">
        <v>773.991157226562</v>
      </c>
      <c r="AJ143" s="15">
        <f t="shared" si="66"/>
        <v>207.82414830757276</v>
      </c>
      <c r="AK143" s="15">
        <f t="shared" si="67"/>
        <v>5.3366922812856838</v>
      </c>
      <c r="AL143" s="15">
        <f t="shared" si="68"/>
        <v>4.8117603663652871E-3</v>
      </c>
    </row>
    <row r="144" spans="1:38" x14ac:dyDescent="0.25">
      <c r="A144">
        <v>20.6920003890991</v>
      </c>
      <c r="B144">
        <f t="shared" si="52"/>
        <v>4.8327855267527309E-2</v>
      </c>
      <c r="C144">
        <v>242.31541992187499</v>
      </c>
      <c r="D144" s="15">
        <f t="shared" si="54"/>
        <v>65.03904394809615</v>
      </c>
      <c r="E144" s="15">
        <f t="shared" si="55"/>
        <v>4.1749877656865015</v>
      </c>
      <c r="F144">
        <f t="shared" si="53"/>
        <v>1.5375379761086915E-2</v>
      </c>
      <c r="G144">
        <v>735.67679443359395</v>
      </c>
      <c r="H144" s="15">
        <f t="shared" si="56"/>
        <v>157.91530814648129</v>
      </c>
      <c r="I144" s="15">
        <f t="shared" si="57"/>
        <v>5.0620588649251772</v>
      </c>
      <c r="J144">
        <f t="shared" si="58"/>
        <v>6.3325083029468305E-3</v>
      </c>
      <c r="K144" s="4">
        <v>20.741749763488802</v>
      </c>
      <c r="L144" s="9">
        <f t="shared" si="59"/>
        <v>4.8211940236607992E-2</v>
      </c>
      <c r="M144" s="8">
        <v>714899.98499999999</v>
      </c>
      <c r="N144" s="15">
        <f t="shared" si="60"/>
        <v>93274.589709583321</v>
      </c>
      <c r="O144" s="15">
        <f t="shared" si="61"/>
        <v>11.443302999361736</v>
      </c>
      <c r="P144" s="9">
        <f t="shared" si="62"/>
        <v>1.0721033489544869E-5</v>
      </c>
      <c r="Q144" s="9"/>
      <c r="R144" s="9"/>
      <c r="S144" s="15" t="e">
        <f t="shared" si="63"/>
        <v>#NUM!</v>
      </c>
      <c r="T144" s="9"/>
      <c r="AC144" s="4">
        <v>20.720149993896499</v>
      </c>
      <c r="AD144" s="13">
        <f t="shared" si="64"/>
        <v>4.8262198888259417E-2</v>
      </c>
      <c r="AE144" s="13"/>
      <c r="AF144" s="13"/>
      <c r="AG144" s="15" t="e">
        <f t="shared" si="65"/>
        <v>#NUM!</v>
      </c>
      <c r="AH144" s="13"/>
      <c r="AI144" s="15">
        <v>970.79628662109405</v>
      </c>
      <c r="AJ144" s="15">
        <f t="shared" si="66"/>
        <v>260.66823834283889</v>
      </c>
      <c r="AK144" s="15">
        <f t="shared" si="67"/>
        <v>5.5632484813072551</v>
      </c>
      <c r="AL144" s="15">
        <f t="shared" si="68"/>
        <v>3.836294004813771E-3</v>
      </c>
    </row>
    <row r="145" spans="1:38" x14ac:dyDescent="0.25">
      <c r="A145">
        <v>18.722150802612301</v>
      </c>
      <c r="B145">
        <f t="shared" si="52"/>
        <v>5.3412666661165342E-2</v>
      </c>
      <c r="C145">
        <v>279.16868530273399</v>
      </c>
      <c r="D145" s="15">
        <f t="shared" si="54"/>
        <v>74.930701472447367</v>
      </c>
      <c r="E145" s="15">
        <f t="shared" si="55"/>
        <v>4.3165637060359536</v>
      </c>
      <c r="F145">
        <f t="shared" si="53"/>
        <v>1.3345664465288747E-2</v>
      </c>
      <c r="G145">
        <v>799.86330322265599</v>
      </c>
      <c r="H145" s="15">
        <f t="shared" si="56"/>
        <v>171.69314155235267</v>
      </c>
      <c r="I145" s="15">
        <f t="shared" si="57"/>
        <v>5.1457088227396026</v>
      </c>
      <c r="J145">
        <f t="shared" si="58"/>
        <v>5.824344472694502E-3</v>
      </c>
      <c r="K145" s="4">
        <v>18.691500663757299</v>
      </c>
      <c r="L145" s="9">
        <f t="shared" si="59"/>
        <v>5.3500252226349791E-2</v>
      </c>
      <c r="M145" s="8">
        <v>1083602.2575000001</v>
      </c>
      <c r="N145" s="15">
        <f t="shared" si="60"/>
        <v>141379.99454104167</v>
      </c>
      <c r="O145" s="15">
        <f t="shared" si="61"/>
        <v>11.859206541112988</v>
      </c>
      <c r="P145" s="9">
        <f t="shared" si="62"/>
        <v>7.0731365017113978E-6</v>
      </c>
      <c r="Q145" s="9"/>
      <c r="R145" s="9"/>
      <c r="S145" s="15" t="e">
        <f t="shared" si="63"/>
        <v>#NUM!</v>
      </c>
      <c r="T145" s="9"/>
      <c r="AC145" s="4">
        <v>18.728600502014199</v>
      </c>
      <c r="AD145" s="13">
        <f t="shared" si="64"/>
        <v>5.3394272566839859E-2</v>
      </c>
      <c r="AE145" s="13"/>
      <c r="AF145" s="13"/>
      <c r="AG145" s="15" t="e">
        <f t="shared" si="65"/>
        <v>#NUM!</v>
      </c>
      <c r="AH145" s="13"/>
      <c r="AI145" s="15">
        <v>1255.5490673828101</v>
      </c>
      <c r="AJ145" s="15">
        <f t="shared" si="66"/>
        <v>337.12712755298264</v>
      </c>
      <c r="AK145" s="15">
        <f t="shared" si="67"/>
        <v>5.820460092312751</v>
      </c>
      <c r="AL145" s="15">
        <f t="shared" si="68"/>
        <v>2.966240086517039E-3</v>
      </c>
    </row>
    <row r="146" spans="1:38" x14ac:dyDescent="0.25">
      <c r="A146">
        <v>16.698400497436499</v>
      </c>
      <c r="B146">
        <f t="shared" si="52"/>
        <v>5.9885975315630849E-2</v>
      </c>
      <c r="C146">
        <v>330.78719116210902</v>
      </c>
      <c r="D146" s="15">
        <f t="shared" si="54"/>
        <v>88.785446136263459</v>
      </c>
      <c r="E146" s="15">
        <f t="shared" si="55"/>
        <v>4.4862227417039957</v>
      </c>
      <c r="F146">
        <f t="shared" si="53"/>
        <v>1.1263107226664718E-2</v>
      </c>
      <c r="G146">
        <v>882.79253173828101</v>
      </c>
      <c r="H146" s="15">
        <f t="shared" si="56"/>
        <v>189.49415794227087</v>
      </c>
      <c r="I146" s="15">
        <f t="shared" si="57"/>
        <v>5.2443581952465825</v>
      </c>
      <c r="J146">
        <f t="shared" si="58"/>
        <v>5.2772075448608213E-3</v>
      </c>
      <c r="K146" s="4">
        <v>16.752099990844702</v>
      </c>
      <c r="L146" s="9">
        <f t="shared" si="59"/>
        <v>5.9694008544989373E-2</v>
      </c>
      <c r="M146" s="8">
        <v>1645813.39</v>
      </c>
      <c r="N146" s="15">
        <f t="shared" si="60"/>
        <v>214732.93035638885</v>
      </c>
      <c r="O146" s="15">
        <f t="shared" si="61"/>
        <v>12.277150350570381</v>
      </c>
      <c r="P146" s="9">
        <f t="shared" si="62"/>
        <v>4.6569475782792878E-6</v>
      </c>
      <c r="Q146" s="9"/>
      <c r="R146" s="9"/>
      <c r="S146" s="15" t="e">
        <f t="shared" si="63"/>
        <v>#NUM!</v>
      </c>
      <c r="T146" s="9"/>
      <c r="AC146" s="4">
        <v>16.749050140380898</v>
      </c>
      <c r="AD146" s="13">
        <f t="shared" si="64"/>
        <v>5.9704878283757916E-2</v>
      </c>
      <c r="AE146" s="13"/>
      <c r="AF146" s="13"/>
      <c r="AG146" s="15" t="e">
        <f t="shared" si="65"/>
        <v>#NUM!</v>
      </c>
      <c r="AH146" s="13"/>
      <c r="AI146" s="15">
        <v>1680.03945800781</v>
      </c>
      <c r="AJ146" s="15">
        <f t="shared" si="66"/>
        <v>451.10692315233462</v>
      </c>
      <c r="AK146" s="15">
        <f t="shared" si="67"/>
        <v>6.1117043915640057</v>
      </c>
      <c r="AL146" s="15">
        <f t="shared" si="68"/>
        <v>2.2167693481891194E-3</v>
      </c>
    </row>
    <row r="147" spans="1:38" x14ac:dyDescent="0.25">
      <c r="A147">
        <v>14.711699962616001</v>
      </c>
      <c r="B147">
        <f t="shared" si="52"/>
        <v>6.797311001047511E-2</v>
      </c>
      <c r="C147">
        <v>402.22773193359399</v>
      </c>
      <c r="D147" s="15">
        <f t="shared" si="54"/>
        <v>107.96055464735376</v>
      </c>
      <c r="E147" s="15">
        <f t="shared" si="55"/>
        <v>4.68176592566304</v>
      </c>
      <c r="F147">
        <f t="shared" si="53"/>
        <v>9.2626422980729949E-3</v>
      </c>
      <c r="G147">
        <v>985.85019775390595</v>
      </c>
      <c r="H147" s="15">
        <f t="shared" si="56"/>
        <v>211.61580593885392</v>
      </c>
      <c r="I147" s="15">
        <f t="shared" si="57"/>
        <v>5.3547723944480063</v>
      </c>
      <c r="J147">
        <f t="shared" si="58"/>
        <v>4.7255449353766537E-3</v>
      </c>
      <c r="K147" s="4">
        <v>14.7210001945496</v>
      </c>
      <c r="L147" s="9">
        <f t="shared" si="59"/>
        <v>6.7930166889763818E-2</v>
      </c>
      <c r="M147" s="8">
        <v>2381544.83</v>
      </c>
      <c r="N147" s="15">
        <f t="shared" si="60"/>
        <v>310725.44629194448</v>
      </c>
      <c r="O147" s="15">
        <f t="shared" si="61"/>
        <v>12.646664991905043</v>
      </c>
      <c r="P147" s="9">
        <f t="shared" si="62"/>
        <v>3.2182752070470672E-6</v>
      </c>
      <c r="Q147" s="9"/>
      <c r="R147" s="9"/>
      <c r="S147" s="15" t="e">
        <f t="shared" si="63"/>
        <v>#NUM!</v>
      </c>
      <c r="T147" s="9"/>
      <c r="AC147" s="4">
        <v>14.6779999732971</v>
      </c>
      <c r="AD147" s="13">
        <f t="shared" si="64"/>
        <v>6.8129173035784613E-2</v>
      </c>
      <c r="AE147" s="13"/>
      <c r="AF147" s="13"/>
      <c r="AG147" s="15" t="e">
        <f t="shared" si="65"/>
        <v>#NUM!</v>
      </c>
      <c r="AH147" s="13"/>
      <c r="AI147" s="15">
        <v>2400.8794140625</v>
      </c>
      <c r="AJ147" s="15">
        <f t="shared" si="66"/>
        <v>644.6594573569115</v>
      </c>
      <c r="AK147" s="15">
        <f t="shared" si="67"/>
        <v>6.4687222042788433</v>
      </c>
      <c r="AL147" s="15">
        <f t="shared" si="68"/>
        <v>1.5512065922370492E-3</v>
      </c>
    </row>
    <row r="148" spans="1:38" x14ac:dyDescent="0.25">
      <c r="A148">
        <v>12.8225498199463</v>
      </c>
      <c r="B148">
        <f t="shared" si="52"/>
        <v>7.7987608864224164E-2</v>
      </c>
      <c r="C148">
        <v>506.81205200195302</v>
      </c>
      <c r="D148" s="15">
        <f t="shared" si="54"/>
        <v>136.03167035018774</v>
      </c>
      <c r="E148" s="15">
        <f t="shared" si="55"/>
        <v>4.9128877288479593</v>
      </c>
      <c r="F148">
        <f t="shared" si="53"/>
        <v>7.3512292940731347E-3</v>
      </c>
      <c r="G148">
        <v>1119.1935253906199</v>
      </c>
      <c r="H148" s="15">
        <f t="shared" si="56"/>
        <v>240.23836523711327</v>
      </c>
      <c r="I148" s="15">
        <f t="shared" si="57"/>
        <v>5.4816316189446024</v>
      </c>
      <c r="J148">
        <f t="shared" si="58"/>
        <v>4.1625324873194513E-3</v>
      </c>
      <c r="K148" s="4">
        <v>12.713699817657499</v>
      </c>
      <c r="L148" s="9">
        <f t="shared" si="59"/>
        <v>7.8655309968160794E-2</v>
      </c>
      <c r="M148" s="8">
        <v>2287624.19</v>
      </c>
      <c r="N148" s="15">
        <f t="shared" si="60"/>
        <v>298471.41167861107</v>
      </c>
      <c r="O148" s="15">
        <f t="shared" si="61"/>
        <v>12.606429433957256</v>
      </c>
      <c r="P148" s="9">
        <f t="shared" si="62"/>
        <v>3.3504046313044648E-6</v>
      </c>
      <c r="Q148" s="9"/>
      <c r="R148" s="9"/>
      <c r="S148" s="15" t="e">
        <f t="shared" si="63"/>
        <v>#NUM!</v>
      </c>
      <c r="T148" s="9"/>
      <c r="AC148" s="4">
        <v>12.674699783325201</v>
      </c>
      <c r="AD148" s="13">
        <f t="shared" si="64"/>
        <v>7.8897332252050437E-2</v>
      </c>
      <c r="AE148" s="13"/>
      <c r="AF148" s="13"/>
      <c r="AG148" s="15" t="e">
        <f t="shared" si="65"/>
        <v>#NUM!</v>
      </c>
      <c r="AH148" s="13"/>
      <c r="AI148" s="15">
        <v>3650.6989160156199</v>
      </c>
      <c r="AJ148" s="15">
        <f t="shared" si="66"/>
        <v>980.2481409051012</v>
      </c>
      <c r="AK148" s="15">
        <f t="shared" si="67"/>
        <v>6.8878057446188459</v>
      </c>
      <c r="AL148" s="15">
        <f t="shared" si="68"/>
        <v>1.0201498562156528E-3</v>
      </c>
    </row>
    <row r="149" spans="1:38" x14ac:dyDescent="0.25">
      <c r="A149">
        <v>10.716600418090801</v>
      </c>
      <c r="B149">
        <f t="shared" si="52"/>
        <v>9.3313174046490518E-2</v>
      </c>
      <c r="C149">
        <v>699.259204101563</v>
      </c>
      <c r="D149" s="15">
        <f t="shared" si="54"/>
        <v>187.68574497378353</v>
      </c>
      <c r="E149" s="15">
        <f t="shared" si="55"/>
        <v>5.2347689949107981</v>
      </c>
      <c r="F149">
        <f t="shared" si="53"/>
        <v>5.3280551495249826E-3</v>
      </c>
      <c r="G149">
        <v>1324.9842773437499</v>
      </c>
      <c r="H149" s="15">
        <f t="shared" si="56"/>
        <v>284.41198910871412</v>
      </c>
      <c r="I149" s="15">
        <f t="shared" si="57"/>
        <v>5.6504238528377213</v>
      </c>
      <c r="J149">
        <f t="shared" si="58"/>
        <v>3.5160261813638183E-3</v>
      </c>
      <c r="K149" s="4">
        <v>10.744050025939901</v>
      </c>
      <c r="L149" s="9">
        <f t="shared" si="59"/>
        <v>9.307477139306404E-2</v>
      </c>
      <c r="M149" s="8"/>
      <c r="N149" s="9"/>
      <c r="O149" s="15" t="e">
        <f t="shared" si="61"/>
        <v>#NUM!</v>
      </c>
      <c r="P149" s="9"/>
      <c r="Q149" s="9"/>
      <c r="R149" s="9"/>
      <c r="S149" s="15" t="e">
        <f t="shared" si="63"/>
        <v>#NUM!</v>
      </c>
      <c r="T149" s="9"/>
      <c r="AC149" s="4">
        <v>10.6805996894836</v>
      </c>
      <c r="AD149" s="13">
        <f t="shared" si="64"/>
        <v>9.3627701540450609E-2</v>
      </c>
      <c r="AE149" s="13"/>
      <c r="AF149" s="13"/>
      <c r="AG149" s="15" t="e">
        <f t="shared" si="65"/>
        <v>#NUM!</v>
      </c>
      <c r="AH149" s="13"/>
      <c r="AI149" s="15">
        <v>5961.44486328125</v>
      </c>
      <c r="AJ149" s="15">
        <f t="shared" si="66"/>
        <v>1600.7058863998382</v>
      </c>
      <c r="AK149" s="15">
        <f t="shared" si="67"/>
        <v>7.3781999899369302</v>
      </c>
      <c r="AL149" s="15">
        <f t="shared" si="68"/>
        <v>6.247243847207365E-4</v>
      </c>
    </row>
    <row r="150" spans="1:38" x14ac:dyDescent="0.25">
      <c r="A150">
        <v>8.7504000663757306</v>
      </c>
      <c r="B150">
        <f t="shared" si="52"/>
        <v>0.11428048916787222</v>
      </c>
      <c r="C150">
        <v>1056.37795654297</v>
      </c>
      <c r="D150" s="15">
        <f t="shared" si="54"/>
        <v>283.53875441996098</v>
      </c>
      <c r="E150" s="15">
        <f t="shared" si="55"/>
        <v>5.6473488137192698</v>
      </c>
      <c r="F150">
        <f t="shared" si="53"/>
        <v>3.5268547400009336E-3</v>
      </c>
      <c r="G150">
        <v>1624.09626464844</v>
      </c>
      <c r="H150" s="15">
        <f t="shared" si="56"/>
        <v>348.61730590396905</v>
      </c>
      <c r="I150" s="15">
        <f t="shared" si="57"/>
        <v>5.8539747758696725</v>
      </c>
      <c r="J150">
        <f t="shared" si="58"/>
        <v>2.8684749238337076E-3</v>
      </c>
      <c r="K150" s="4">
        <v>9.0709500312805194</v>
      </c>
      <c r="L150" s="9">
        <f t="shared" si="59"/>
        <v>0.11024203601073447</v>
      </c>
      <c r="M150" s="8"/>
      <c r="N150" s="9"/>
      <c r="O150" s="15" t="e">
        <f t="shared" si="61"/>
        <v>#NUM!</v>
      </c>
      <c r="P150" s="9"/>
      <c r="Q150" s="9"/>
      <c r="R150" s="9"/>
      <c r="S150" s="15" t="e">
        <f t="shared" si="63"/>
        <v>#NUM!</v>
      </c>
      <c r="T150" s="9"/>
      <c r="AC150" s="4">
        <v>9.0367498397827095</v>
      </c>
      <c r="AD150" s="13">
        <f t="shared" si="64"/>
        <v>0.11065925445868546</v>
      </c>
      <c r="AE150" s="13"/>
      <c r="AF150" s="13"/>
      <c r="AG150" s="15" t="e">
        <f t="shared" si="65"/>
        <v>#NUM!</v>
      </c>
      <c r="AH150" s="13"/>
      <c r="AI150" s="15">
        <v>10466.415078124999</v>
      </c>
      <c r="AJ150" s="15">
        <f t="shared" si="66"/>
        <v>2810.3341738930885</v>
      </c>
      <c r="AK150" s="15">
        <f t="shared" si="67"/>
        <v>7.9410586783506272</v>
      </c>
      <c r="AL150" s="15">
        <f t="shared" si="68"/>
        <v>3.5582956976775614E-4</v>
      </c>
    </row>
    <row r="151" spans="1:38" x14ac:dyDescent="0.25">
      <c r="A151">
        <v>6.6626498699188197</v>
      </c>
      <c r="B151">
        <f t="shared" si="52"/>
        <v>0.15009043241412059</v>
      </c>
      <c r="C151">
        <v>1956.5637744140599</v>
      </c>
      <c r="D151" s="15">
        <f t="shared" si="54"/>
        <v>525.15451700265976</v>
      </c>
      <c r="E151" s="15">
        <f t="shared" si="55"/>
        <v>6.2636925373888523</v>
      </c>
      <c r="F151">
        <f t="shared" si="53"/>
        <v>1.904201463804481E-3</v>
      </c>
      <c r="G151">
        <v>2169.3225195312498</v>
      </c>
      <c r="H151" s="15">
        <f t="shared" si="56"/>
        <v>465.65181440122285</v>
      </c>
      <c r="I151" s="15">
        <f t="shared" si="57"/>
        <v>6.1434381754514806</v>
      </c>
      <c r="J151">
        <f t="shared" si="58"/>
        <v>2.1475273349592554E-3</v>
      </c>
      <c r="K151" s="4">
        <v>7.0571999549865696</v>
      </c>
      <c r="L151" s="9">
        <f t="shared" si="59"/>
        <v>0.14169925839970096</v>
      </c>
      <c r="M151" s="8"/>
      <c r="N151" s="9"/>
      <c r="O151" s="15" t="e">
        <f t="shared" si="61"/>
        <v>#NUM!</v>
      </c>
      <c r="P151" s="9"/>
      <c r="Q151" s="9"/>
      <c r="R151" s="9"/>
      <c r="S151" s="15" t="e">
        <f t="shared" si="63"/>
        <v>#NUM!</v>
      </c>
      <c r="T151" s="9"/>
      <c r="AC151" s="4">
        <v>6.4706499576568604</v>
      </c>
      <c r="AD151" s="13">
        <f t="shared" si="64"/>
        <v>0.15454398036424119</v>
      </c>
      <c r="AE151" s="13"/>
      <c r="AF151" s="13"/>
      <c r="AG151" s="15" t="e">
        <f t="shared" si="65"/>
        <v>#NUM!</v>
      </c>
      <c r="AH151" s="13"/>
      <c r="AI151" s="15">
        <v>29117.783828125001</v>
      </c>
      <c r="AJ151" s="15">
        <f t="shared" si="66"/>
        <v>7818.4079600701943</v>
      </c>
      <c r="AK151" s="15">
        <f t="shared" si="67"/>
        <v>8.9642362271442089</v>
      </c>
      <c r="AL151" s="15">
        <f t="shared" si="68"/>
        <v>1.2790327712587434E-4</v>
      </c>
    </row>
    <row r="152" spans="1:38" x14ac:dyDescent="0.25">
      <c r="A152">
        <v>4.72420001029968</v>
      </c>
      <c r="B152">
        <f t="shared" si="52"/>
        <v>0.21167605051009789</v>
      </c>
      <c r="C152">
        <v>4897.58345703125</v>
      </c>
      <c r="D152" s="15">
        <f t="shared" si="54"/>
        <v>1314.5434401327943</v>
      </c>
      <c r="E152" s="15">
        <f t="shared" si="55"/>
        <v>7.1812446905107725</v>
      </c>
      <c r="F152">
        <f t="shared" si="53"/>
        <v>7.6072039117929847E-4</v>
      </c>
      <c r="G152">
        <v>3224.4196874999998</v>
      </c>
      <c r="H152" s="15">
        <f t="shared" si="56"/>
        <v>692.13169750334578</v>
      </c>
      <c r="I152" s="15">
        <f t="shared" si="57"/>
        <v>6.539776251821392</v>
      </c>
      <c r="J152">
        <f t="shared" si="58"/>
        <v>1.4448117368518092E-3</v>
      </c>
      <c r="K152" s="4">
        <v>4.7702000141143799</v>
      </c>
      <c r="L152" s="9">
        <f t="shared" si="59"/>
        <v>0.20963481552998503</v>
      </c>
      <c r="M152" s="8"/>
      <c r="N152" s="9"/>
      <c r="O152" s="15" t="e">
        <f t="shared" si="61"/>
        <v>#NUM!</v>
      </c>
      <c r="P152" s="9"/>
      <c r="Q152" s="9"/>
      <c r="R152" s="9"/>
      <c r="S152" s="15" t="e">
        <f t="shared" si="63"/>
        <v>#NUM!</v>
      </c>
      <c r="T152" s="9"/>
      <c r="AC152" s="4">
        <v>4.6802499294280997</v>
      </c>
      <c r="AD152" s="13">
        <f t="shared" si="64"/>
        <v>0.21366380323244713</v>
      </c>
      <c r="AE152" s="13"/>
      <c r="AF152" s="13"/>
      <c r="AG152" s="15" t="e">
        <f t="shared" si="65"/>
        <v>#NUM!</v>
      </c>
      <c r="AH152" s="13"/>
      <c r="AI152" s="15">
        <v>97265.419062500005</v>
      </c>
      <c r="AJ152" s="15">
        <f t="shared" si="66"/>
        <v>26116.710362526999</v>
      </c>
      <c r="AK152" s="15">
        <f t="shared" si="67"/>
        <v>10.170330632217158</v>
      </c>
      <c r="AL152" s="15">
        <f t="shared" si="68"/>
        <v>3.8289661527771451E-5</v>
      </c>
    </row>
    <row r="153" spans="1:38" x14ac:dyDescent="0.25">
      <c r="A153">
        <v>2.8808000087738002</v>
      </c>
      <c r="B153">
        <f t="shared" si="52"/>
        <v>0.34712579733212567</v>
      </c>
      <c r="C153">
        <v>24282.971328125001</v>
      </c>
      <c r="D153" s="15">
        <f t="shared" si="54"/>
        <v>6517.7083650288405</v>
      </c>
      <c r="E153" s="15">
        <f t="shared" si="55"/>
        <v>8.7822781153816027</v>
      </c>
      <c r="F153">
        <f t="shared" si="53"/>
        <v>1.5342815971416591E-4</v>
      </c>
      <c r="G153">
        <v>6404.1367968750001</v>
      </c>
      <c r="H153" s="15">
        <f t="shared" si="56"/>
        <v>1374.6678478140057</v>
      </c>
      <c r="I153" s="15">
        <f t="shared" si="57"/>
        <v>7.2259674156929155</v>
      </c>
      <c r="J153">
        <f t="shared" si="58"/>
        <v>7.2744845352293514E-4</v>
      </c>
      <c r="K153" s="4">
        <v>2.9931499958038299</v>
      </c>
      <c r="L153" s="9">
        <f t="shared" si="59"/>
        <v>0.33409618676041108</v>
      </c>
      <c r="M153" s="8"/>
      <c r="N153" s="9"/>
      <c r="O153" s="15" t="e">
        <f t="shared" si="61"/>
        <v>#NUM!</v>
      </c>
      <c r="P153" s="9"/>
      <c r="Q153" s="9"/>
      <c r="R153" s="9"/>
      <c r="S153" s="15" t="e">
        <f t="shared" si="63"/>
        <v>#NUM!</v>
      </c>
      <c r="T153" s="9"/>
      <c r="AC153" s="4">
        <v>2.9944000244140598</v>
      </c>
      <c r="AD153" s="13">
        <f t="shared" si="64"/>
        <v>0.33395671648636144</v>
      </c>
      <c r="AE153" s="13"/>
      <c r="AF153" s="13"/>
      <c r="AG153" s="15" t="e">
        <f t="shared" si="65"/>
        <v>#NUM!</v>
      </c>
      <c r="AH153" s="13"/>
      <c r="AI153" s="15">
        <v>606679.51</v>
      </c>
      <c r="AJ153" s="15">
        <f t="shared" si="66"/>
        <v>162899.34488812095</v>
      </c>
      <c r="AK153" s="15">
        <f t="shared" si="67"/>
        <v>12.000887773023553</v>
      </c>
      <c r="AL153" s="15">
        <f t="shared" si="68"/>
        <v>6.1387601078862453E-6</v>
      </c>
    </row>
  </sheetData>
  <mergeCells count="1">
    <mergeCell ref="AE1:AH1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PPMS measurements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 Ainsworth</dc:creator>
  <cp:lastModifiedBy>CM Ainsworth</cp:lastModifiedBy>
  <cp:lastPrinted>2016-10-12T08:22:51Z</cp:lastPrinted>
  <dcterms:created xsi:type="dcterms:W3CDTF">2016-07-14T11:51:15Z</dcterms:created>
  <dcterms:modified xsi:type="dcterms:W3CDTF">2016-11-15T13:00:13Z</dcterms:modified>
</cp:coreProperties>
</file>